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KAB318\МОНИТОРИНГИ\МОНИТОРИНГ ОТКРЫТОСТИ БЮДЖЕТНЫХ ДАННЫХ\МОНИТОРИНГИ по ОТЧЕТУ об исполнении бюджета\Мониторинг открытости по отчету за 2025 год\"/>
    </mc:Choice>
  </mc:AlternateContent>
  <xr:revisionPtr revIDLastSave="0" documentId="13_ncr:1_{DB142219-F7EF-42A1-A617-0AC95DBE9C07}" xr6:coauthVersionLast="47" xr6:coauthVersionMax="47" xr10:uidLastSave="{00000000-0000-0000-0000-000000000000}"/>
  <bookViews>
    <workbookView xWindow="180" yWindow="75" windowWidth="24990" windowHeight="15630" activeTab="3" xr2:uid="{00000000-000D-0000-FFFF-FFFF00000000}"/>
  </bookViews>
  <sheets>
    <sheet name="Администация" sheetId="11" r:id="rId1"/>
    <sheet name="Образование" sheetId="8" r:id="rId2"/>
    <sheet name="Культура" sheetId="12" r:id="rId3"/>
    <sheet name="УЖКХ" sheetId="13" r:id="rId4"/>
  </sheets>
  <externalReferences>
    <externalReference r:id="rId5"/>
  </externalReferences>
  <definedNames>
    <definedName name="_xlnm.Print_Titles" localSheetId="1">Образование!$6:$7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2" l="1"/>
  <c r="J48" i="12"/>
  <c r="J49" i="12"/>
  <c r="J47" i="12"/>
  <c r="J60" i="12"/>
  <c r="J59" i="12"/>
  <c r="J55" i="12"/>
  <c r="J39" i="12"/>
  <c r="J12" i="12"/>
  <c r="I48" i="12"/>
  <c r="J82" i="11"/>
  <c r="J84" i="11"/>
  <c r="J16" i="11"/>
  <c r="J20" i="11"/>
  <c r="J19" i="11"/>
  <c r="J31" i="11"/>
  <c r="J32" i="11"/>
  <c r="J39" i="11"/>
  <c r="J57" i="11"/>
  <c r="J87" i="11"/>
  <c r="J88" i="11"/>
  <c r="J86" i="11"/>
  <c r="J80" i="11"/>
  <c r="J78" i="11"/>
  <c r="J76" i="11"/>
  <c r="J74" i="11"/>
  <c r="J72" i="11"/>
  <c r="J70" i="11"/>
  <c r="J68" i="11"/>
  <c r="J66" i="11"/>
  <c r="J64" i="11"/>
  <c r="J62" i="11"/>
  <c r="J56" i="11"/>
  <c r="J53" i="11"/>
  <c r="J51" i="11"/>
  <c r="J48" i="11"/>
  <c r="J45" i="11"/>
  <c r="J38" i="11"/>
  <c r="J36" i="11"/>
  <c r="J30" i="11"/>
  <c r="J27" i="11"/>
  <c r="J24" i="11"/>
  <c r="J58" i="12"/>
  <c r="J57" i="12"/>
  <c r="J56" i="12"/>
  <c r="J54" i="12"/>
  <c r="J53" i="12"/>
  <c r="J52" i="12"/>
  <c r="J51" i="12"/>
  <c r="J46" i="12"/>
  <c r="J44" i="12"/>
  <c r="J43" i="12"/>
  <c r="J42" i="12"/>
  <c r="J41" i="12"/>
  <c r="J40" i="12"/>
  <c r="J37" i="12"/>
  <c r="J36" i="12"/>
  <c r="J35" i="12"/>
  <c r="J34" i="12"/>
  <c r="J31" i="12"/>
  <c r="J30" i="12"/>
  <c r="J29" i="12"/>
  <c r="J28" i="12"/>
  <c r="J27" i="12"/>
  <c r="J26" i="12"/>
  <c r="J25" i="12"/>
  <c r="J24" i="12"/>
  <c r="J22" i="12"/>
  <c r="J21" i="12"/>
  <c r="J20" i="12"/>
  <c r="J19" i="12"/>
  <c r="J18" i="12"/>
  <c r="J17" i="12"/>
  <c r="J13" i="12"/>
  <c r="J14" i="12"/>
  <c r="J15" i="12"/>
  <c r="J15" i="13"/>
  <c r="J14" i="13"/>
  <c r="J13" i="13"/>
  <c r="J12" i="13"/>
  <c r="J10" i="13"/>
  <c r="H14" i="13"/>
  <c r="G13" i="13"/>
  <c r="G15" i="13" s="1"/>
  <c r="F13" i="13"/>
  <c r="F15" i="13" s="1"/>
  <c r="H12" i="13"/>
  <c r="H10" i="13"/>
  <c r="I10" i="13" s="1"/>
  <c r="F10" i="13"/>
  <c r="H15" i="13" l="1"/>
  <c r="H13" i="13"/>
  <c r="I13" i="13" s="1"/>
  <c r="I14" i="13"/>
  <c r="I12" i="13"/>
  <c r="I15" i="13" l="1"/>
  <c r="G59" i="12" l="1"/>
  <c r="F59" i="12"/>
  <c r="H58" i="12"/>
  <c r="G57" i="12"/>
  <c r="H57" i="12" s="1"/>
  <c r="I57" i="12" s="1"/>
  <c r="H56" i="12"/>
  <c r="I56" i="12" s="1"/>
  <c r="F55" i="12"/>
  <c r="G55" i="12" s="1"/>
  <c r="H55" i="12" s="1"/>
  <c r="I55" i="12" s="1"/>
  <c r="F54" i="12"/>
  <c r="G54" i="12" s="1"/>
  <c r="H54" i="12" s="1"/>
  <c r="I54" i="12" s="1"/>
  <c r="H53" i="12"/>
  <c r="I53" i="12" s="1"/>
  <c r="H52" i="12"/>
  <c r="I52" i="12" s="1"/>
  <c r="G51" i="12"/>
  <c r="H51" i="12" s="1"/>
  <c r="I51" i="12" s="1"/>
  <c r="G49" i="12"/>
  <c r="F49" i="12"/>
  <c r="G48" i="12"/>
  <c r="F48" i="12"/>
  <c r="H47" i="12"/>
  <c r="I47" i="12" s="1"/>
  <c r="I46" i="12"/>
  <c r="H46" i="12"/>
  <c r="I44" i="12"/>
  <c r="H44" i="12"/>
  <c r="H48" i="12" s="1"/>
  <c r="H43" i="12"/>
  <c r="I43" i="12" s="1"/>
  <c r="H42" i="12"/>
  <c r="I42" i="12" s="1"/>
  <c r="I41" i="12"/>
  <c r="H41" i="12"/>
  <c r="H40" i="12"/>
  <c r="I40" i="12" s="1"/>
  <c r="H39" i="12"/>
  <c r="I39" i="12" s="1"/>
  <c r="H37" i="12"/>
  <c r="I37" i="12" s="1"/>
  <c r="I36" i="12"/>
  <c r="H36" i="12"/>
  <c r="H35" i="12"/>
  <c r="I35" i="12" s="1"/>
  <c r="H34" i="12"/>
  <c r="I34" i="12" s="1"/>
  <c r="G32" i="12"/>
  <c r="F32" i="12"/>
  <c r="H31" i="12"/>
  <c r="I31" i="12" s="1"/>
  <c r="H30" i="12"/>
  <c r="I30" i="12" s="1"/>
  <c r="H29" i="12"/>
  <c r="I29" i="12" s="1"/>
  <c r="H28" i="12"/>
  <c r="I28" i="12" s="1"/>
  <c r="H27" i="12"/>
  <c r="I27" i="12" s="1"/>
  <c r="G27" i="12"/>
  <c r="H26" i="12"/>
  <c r="I26" i="12" s="1"/>
  <c r="H25" i="12"/>
  <c r="I25" i="12" s="1"/>
  <c r="H24" i="12"/>
  <c r="I24" i="12" s="1"/>
  <c r="G22" i="12"/>
  <c r="F22" i="12"/>
  <c r="G21" i="12"/>
  <c r="H20" i="12"/>
  <c r="I20" i="12" s="1"/>
  <c r="H19" i="12"/>
  <c r="I19" i="12" s="1"/>
  <c r="H18" i="12"/>
  <c r="H22" i="12" s="1"/>
  <c r="H17" i="12"/>
  <c r="I17" i="12" s="1"/>
  <c r="G15" i="12"/>
  <c r="H15" i="12" s="1"/>
  <c r="I15" i="12" s="1"/>
  <c r="F15" i="12"/>
  <c r="H14" i="12"/>
  <c r="I14" i="12" s="1"/>
  <c r="G14" i="12"/>
  <c r="F14" i="12"/>
  <c r="G13" i="12"/>
  <c r="H13" i="12" s="1"/>
  <c r="I13" i="12" s="1"/>
  <c r="F13" i="12"/>
  <c r="F21" i="12" s="1"/>
  <c r="G12" i="12"/>
  <c r="H12" i="12" s="1"/>
  <c r="I12" i="12" s="1"/>
  <c r="F12" i="12"/>
  <c r="I22" i="12" l="1"/>
  <c r="I18" i="12"/>
  <c r="H32" i="12"/>
  <c r="I32" i="12" s="1"/>
  <c r="H59" i="12"/>
  <c r="I58" i="12"/>
  <c r="F60" i="12"/>
  <c r="G60" i="12"/>
  <c r="H21" i="12"/>
  <c r="I21" i="12" s="1"/>
  <c r="I59" i="12"/>
  <c r="H49" i="12"/>
  <c r="I49" i="12" s="1"/>
  <c r="I60" i="12" l="1"/>
  <c r="H60" i="12"/>
  <c r="H87" i="11" l="1"/>
  <c r="G87" i="11"/>
  <c r="F87" i="11"/>
  <c r="I86" i="11"/>
  <c r="I84" i="11"/>
  <c r="I82" i="11"/>
  <c r="I80" i="11"/>
  <c r="I78" i="11"/>
  <c r="I76" i="11"/>
  <c r="I74" i="11"/>
  <c r="I72" i="11"/>
  <c r="I70" i="11"/>
  <c r="I68" i="11"/>
  <c r="I66" i="11"/>
  <c r="I64" i="11"/>
  <c r="I62" i="11"/>
  <c r="I60" i="11"/>
  <c r="H57" i="11"/>
  <c r="G57" i="11"/>
  <c r="F57" i="11"/>
  <c r="I56" i="11"/>
  <c r="I53" i="11"/>
  <c r="I51" i="11"/>
  <c r="I48" i="11"/>
  <c r="I45" i="11"/>
  <c r="H39" i="11"/>
  <c r="G39" i="11"/>
  <c r="F39" i="11"/>
  <c r="I38" i="11"/>
  <c r="I36" i="11"/>
  <c r="H31" i="11"/>
  <c r="G31" i="11"/>
  <c r="F31" i="11"/>
  <c r="I30" i="11"/>
  <c r="I27" i="11"/>
  <c r="H25" i="11"/>
  <c r="H24" i="11"/>
  <c r="I24" i="11" s="1"/>
  <c r="I19" i="11"/>
  <c r="I16" i="11"/>
  <c r="F13" i="11" a="1"/>
  <c r="H13" i="11" s="1"/>
  <c r="I31" i="11" l="1"/>
  <c r="I39" i="11"/>
  <c r="F88" i="11"/>
  <c r="G88" i="11"/>
  <c r="I87" i="11"/>
  <c r="H20" i="11"/>
  <c r="G13" i="11"/>
  <c r="G20" i="11" s="1"/>
  <c r="G32" i="11" s="1"/>
  <c r="F13" i="11"/>
  <c r="F20" i="11" s="1"/>
  <c r="F32" i="11" s="1"/>
  <c r="I57" i="11"/>
  <c r="H88" i="11"/>
  <c r="I88" i="11" l="1"/>
  <c r="H32" i="11"/>
  <c r="I13" i="11"/>
  <c r="I20" i="11" s="1"/>
  <c r="I32" i="11" s="1"/>
  <c r="J13" i="11"/>
  <c r="J24" i="8" l="1"/>
  <c r="G30" i="8" l="1"/>
  <c r="H30" i="8"/>
  <c r="F30" i="8"/>
  <c r="H22" i="8"/>
  <c r="J22" i="8" s="1"/>
  <c r="G22" i="8"/>
  <c r="J13" i="8"/>
  <c r="J29" i="8"/>
  <c r="I29" i="8"/>
  <c r="J28" i="8"/>
  <c r="I28" i="8"/>
  <c r="J27" i="8"/>
  <c r="I27" i="8"/>
  <c r="J26" i="8"/>
  <c r="I26" i="8"/>
  <c r="J25" i="8"/>
  <c r="I25" i="8"/>
  <c r="I24" i="8"/>
  <c r="J23" i="8"/>
  <c r="I23" i="8"/>
  <c r="J21" i="8"/>
  <c r="I21" i="8"/>
  <c r="J20" i="8"/>
  <c r="I20" i="8"/>
  <c r="J17" i="8"/>
  <c r="J15" i="8"/>
  <c r="I15" i="8"/>
  <c r="J12" i="8"/>
  <c r="I12" i="8"/>
  <c r="J10" i="8"/>
  <c r="I10" i="8"/>
  <c r="J9" i="8"/>
  <c r="I9" i="8"/>
  <c r="I13" i="8" l="1"/>
  <c r="I11" i="8"/>
  <c r="J18" i="8"/>
  <c r="J19" i="8"/>
  <c r="J11" i="8"/>
  <c r="I17" i="8"/>
  <c r="I19" i="8"/>
  <c r="I22" i="8"/>
  <c r="J16" i="8" l="1"/>
  <c r="I18" i="8"/>
  <c r="J30" i="8" l="1"/>
  <c r="I16" i="8"/>
  <c r="I3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Kovaleva</author>
  </authors>
  <commentList>
    <comment ref="D14" authorId="0" shapeId="0" xr:uid="{F653D460-DCFE-4D01-A309-73CE6C02BE05}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надо с учетом классного руководства, советников</t>
        </r>
      </text>
    </comment>
  </commentList>
</comments>
</file>

<file path=xl/sharedStrings.xml><?xml version="1.0" encoding="utf-8"?>
<sst xmlns="http://schemas.openxmlformats.org/spreadsheetml/2006/main" count="746" uniqueCount="298">
  <si>
    <t>№ п/п</t>
  </si>
  <si>
    <t xml:space="preserve">Наименование  </t>
  </si>
  <si>
    <t>Коды</t>
  </si>
  <si>
    <t>Наименование показателя</t>
  </si>
  <si>
    <t>Единица измерения</t>
  </si>
  <si>
    <t>План первоначальный</t>
  </si>
  <si>
    <t>Исполнено за отчетный финансовый год</t>
  </si>
  <si>
    <t>Отклонение фактического исполнения от первоначального плана</t>
  </si>
  <si>
    <t xml:space="preserve">Причины отклонений 5% и более </t>
  </si>
  <si>
    <t>тыс. руб.</t>
  </si>
  <si>
    <t>процент</t>
  </si>
  <si>
    <t>1.1.</t>
  </si>
  <si>
    <t>Муниципальная программа "Развитие потенциала молодежи города Благовещенска"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</si>
  <si>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</si>
  <si>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количество мероприятий</t>
  </si>
  <si>
    <t>х</t>
  </si>
  <si>
    <t>количество молодых людей</t>
  </si>
  <si>
    <t>человек</t>
  </si>
  <si>
    <t>Объем субсидий на финансовое обеспечение оказания соответствующей муниципальной услуги (выполнения работы)</t>
  </si>
  <si>
    <t>1.2.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</si>
  <si>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</si>
  <si>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1.3.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</si>
  <si>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</si>
  <si>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Итого по программе</t>
  </si>
  <si>
    <t>производство и распространение телепрограмм</t>
  </si>
  <si>
    <t>Количество телепередач</t>
  </si>
  <si>
    <t>час</t>
  </si>
  <si>
    <t>3.2.</t>
  </si>
  <si>
    <t>шт.</t>
  </si>
  <si>
    <t>3.3.</t>
  </si>
  <si>
    <t xml:space="preserve">освещение деятельности органов местного самоуправления </t>
  </si>
  <si>
    <t>Объем электронной информации</t>
  </si>
  <si>
    <t>Гбайт</t>
  </si>
  <si>
    <t>Муниципальная программа "Развитие физической культуры и спорта в городе Благовещенске"</t>
  </si>
  <si>
    <t>обеспечение доступа к объектам спорта</t>
  </si>
  <si>
    <t>931000.Р.32.1.03810001000</t>
  </si>
  <si>
    <t>Число посетителей спортивных объектов в год</t>
  </si>
  <si>
    <t>Количество физкультурно-оздоровительных и спортивных мероприятий</t>
  </si>
  <si>
    <t>единица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</si>
  <si>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    нормативов испытаний комплекса ГТО)</t>
  </si>
  <si>
    <t>931000.Р.32.1.02610001000</t>
  </si>
  <si>
    <t>Количество участников</t>
  </si>
  <si>
    <t>Количество физкультурных и спортивных мероприятий</t>
  </si>
  <si>
    <t>Объем субсидий на финансовое обеспечение оказания соответствующей суниципальной услуги (выполнения работы)</t>
  </si>
  <si>
    <t>тыс.руб.</t>
  </si>
  <si>
    <t xml:space="preserve">Проведение тестирования выполнения нормативов испытаний (тестов) комплекса «Готов к труду и обороне» (ГТО)
</t>
  </si>
  <si>
    <t>931900.Р.32.1.04410002000</t>
  </si>
  <si>
    <t>Количество участников тестирования</t>
  </si>
  <si>
    <t xml:space="preserve">Количество испытаний 
(тестов)
</t>
  </si>
  <si>
    <t>Организация и проведение спортивно-оздоровительной работы по развитию физической культуры и спорта среди инвалидов. Лиц с ограниченными возможностями</t>
  </si>
  <si>
    <t>931900.Р.32.1.01160001000</t>
  </si>
  <si>
    <t>Количество лиц, привлеченных к  физкультурно-оздоровительным мероприятиям</t>
  </si>
  <si>
    <t>Человек</t>
  </si>
  <si>
    <t>Проведение занятий физкультурно-спортивной направленности по месту проживания граждан</t>
  </si>
  <si>
    <t>931900.Р.32.1.01010001000</t>
  </si>
  <si>
    <t>Количество занятий</t>
  </si>
  <si>
    <t>Число лиц прошедших спортивную подготовку на этапах спортивной подготовки</t>
  </si>
  <si>
    <t>Тыс.руб.</t>
  </si>
  <si>
    <t>Реализация основных общеобразовательных программ дошкольного образования</t>
  </si>
  <si>
    <t>801011О.99.0.БВ24ДМ62000; 801011О.99.0.БВ24ДН82000; 801011О.99.0.БВ24БС42000; 801011О.99.0.БВ24БТ62000</t>
  </si>
  <si>
    <t>Число обучающихся</t>
  </si>
  <si>
    <t>Присмотр и уход</t>
  </si>
  <si>
    <t>853211О.99.0.БВ19АБ88000; 853211О.99.0.БВ19АА23000</t>
  </si>
  <si>
    <t>Число детей</t>
  </si>
  <si>
    <t>801012О.99.0.БА81АЭ92001; 801012О.99.0.БА81АА00001; 801012О.99.0.БА81АЮ00001.</t>
  </si>
  <si>
    <t>1.4.</t>
  </si>
  <si>
    <t>802111О.99.0.БА96АА00001; 802111О.99.0.БА96АЮ58001;  802111О.99.0.БА96АЮ66001.</t>
  </si>
  <si>
    <t>1.5.</t>
  </si>
  <si>
    <t>802112О.99.0.ББ11АЮ58001; 802112О.99.0.ББ11АЮ66001.</t>
  </si>
  <si>
    <t>1.6.</t>
  </si>
  <si>
    <t>Реализация дополнительных общеразвивающих программ</t>
  </si>
  <si>
    <t xml:space="preserve">Количество человеко-часов </t>
  </si>
  <si>
    <t>человеко-час</t>
  </si>
  <si>
    <t>1.7.</t>
  </si>
  <si>
    <t>1.8.</t>
  </si>
  <si>
    <t>Реализация дополнительных предпрофессиональных программ в области искусств</t>
  </si>
  <si>
    <t>1.9.</t>
  </si>
  <si>
    <t>Методическое обеспечение образовательной деятельности</t>
  </si>
  <si>
    <t>Количество отчетов, составленных по результатам работы</t>
  </si>
  <si>
    <t>штука</t>
  </si>
  <si>
    <t>Количество разработанных документов</t>
  </si>
  <si>
    <t>Количество проведенных консультаций</t>
  </si>
  <si>
    <t>Муниципальная программа "Развитие и сохранение культуры в городе Благовещенске"</t>
  </si>
  <si>
    <t>Реестровый номер  8042000.99.0.ББ52АЕ76000</t>
  </si>
  <si>
    <t>количество человеко-часов</t>
  </si>
  <si>
    <t xml:space="preserve">Объем субсидий на финансовое обеспечение оказания муниципальной услуги </t>
  </si>
  <si>
    <t xml:space="preserve">Реестровый номер           8021120.99.0.ББ55АЕ52000     8021120.99.0.ББ55АД40000   8021120.99.0.ББ55АБ60000    8021120.99.0.ББ55АВ16000   8021120.99.0.ББ55АБ04000    8021120.99.0.ББ55АА48000   8021120.99.0.ББ55АГ28000    8021120.99.0.ББ55АГ84000    8021120.99.0.ББ55АЖ08000   8021120.99.0.ББ55АД96000   </t>
  </si>
  <si>
    <t xml:space="preserve">Реестровый номер                8021120.99.0.ББ55АЖ08000        </t>
  </si>
  <si>
    <t xml:space="preserve">Показатель характеризующий объем муниципальной услуги: количество посещений в стационарных условиях               
</t>
  </si>
  <si>
    <t>единиц</t>
  </si>
  <si>
    <t>Источник финансирования - городской бюджет,  КБК 008 0801 05 3 01 10590 611</t>
  </si>
  <si>
    <t>Объем субсидий на финансовое обеспечение оказания муниципальной услуги</t>
  </si>
  <si>
    <t xml:space="preserve">Формирование, учет, изучение, обеспечение сохранения и безопасности фондов библиотеки, включая оцифровку фондов
</t>
  </si>
  <si>
    <t xml:space="preserve">Реестровый номер 910111.П.32.1.01310003000    
</t>
  </si>
  <si>
    <t xml:space="preserve">Показатель характеризующий объем муниципальной работы -  количество документов              
</t>
  </si>
  <si>
    <t>Объем субсидий на финансовое обеспечение оказания муниципальной работы</t>
  </si>
  <si>
    <t>Библиографическая обработка документов и создание каталогов</t>
  </si>
  <si>
    <t>Реестровый номер 
910111.Р.32.1.00110002000</t>
  </si>
  <si>
    <t>Организация и проведение культурно-массовых мероприятий (ОКЦ)</t>
  </si>
  <si>
    <t xml:space="preserve">Показатель характеризующий объем муниципальной работы: Количество проведенных мероприятий             
</t>
  </si>
  <si>
    <t>Организация деятельности клубных формирований и формирований самодеятельного народного творчества (ОКЦ)</t>
  </si>
  <si>
    <t xml:space="preserve">Показатель характеризующий объем муниципальной работы -  количество клубных формирований              
</t>
  </si>
  <si>
    <t>Организация и проведение культурно-массовых мероприятий (ГДК)</t>
  </si>
  <si>
    <t xml:space="preserve">Показатель характеризующий объем муниципальной работы -  количество проведенных мероприятий                       
</t>
  </si>
  <si>
    <t>Организация деятельности клубных формирований и формирований самодеятельного народного творчества (ГДК)</t>
  </si>
  <si>
    <t>Обеспечение сохранения и использования объектов культурного наследия (ГДК)</t>
  </si>
  <si>
    <t>Показатель характеризующий объем муниципальной работы - количество объектов культурного наследия</t>
  </si>
  <si>
    <t xml:space="preserve">Показатель характеризующий объем  муниципальной работы -  количество отчетов: количество отчетов, подлежащих консолидации,  на бумажных и электронных носителях информации (745*2)     
</t>
  </si>
  <si>
    <t>количество отчетов, подлежащих своду на бумажных и электронных носителях информации (745*2)</t>
  </si>
  <si>
    <t>Эксплуатируемая площадь, в том числе зданий прилегающей территории</t>
  </si>
  <si>
    <t>тыс.кв.км</t>
  </si>
  <si>
    <r>
      <t xml:space="preserve">Спортивная подготовка по неолимпийским видам спорта: </t>
    </r>
    <r>
      <rPr>
        <b/>
        <sz val="10"/>
        <color theme="1"/>
        <rFont val="Times New Roman"/>
        <family val="1"/>
        <charset val="204"/>
      </rPr>
      <t>ушу</t>
    </r>
    <r>
      <rPr>
        <sz val="10"/>
        <color theme="1"/>
        <rFont val="Times New Roman"/>
        <family val="1"/>
        <charset val="204"/>
      </rPr>
      <t>, этап начальной подготовки</t>
    </r>
  </si>
  <si>
    <t>854100О.99.0.БО53АГ56001</t>
  </si>
  <si>
    <r>
      <t xml:space="preserve">Спортивная подготовка по неолимпийским видам спорта: </t>
    </r>
    <r>
      <rPr>
        <b/>
        <sz val="10"/>
        <color theme="1"/>
        <rFont val="Times New Roman"/>
        <family val="1"/>
        <charset val="204"/>
      </rPr>
      <t>ушу</t>
    </r>
    <r>
      <rPr>
        <sz val="10"/>
        <color theme="1"/>
        <rFont val="Times New Roman"/>
        <family val="1"/>
        <charset val="204"/>
      </rPr>
      <t xml:space="preserve">, учебно-тренировочный этап                                                                                                                                                                                                                                                                                                                                                                                                                                                                                                                           (этап спортивной специализации) </t>
    </r>
  </si>
  <si>
    <t>854100О.99.0.БО53АГ57001</t>
  </si>
  <si>
    <r>
      <t xml:space="preserve">Спортивная подготовка по неолимпийским видам спорта: </t>
    </r>
    <r>
      <rPr>
        <b/>
        <sz val="10"/>
        <color theme="1"/>
        <rFont val="Times New Roman"/>
        <family val="1"/>
        <charset val="204"/>
      </rPr>
      <t>ушу</t>
    </r>
    <r>
      <rPr>
        <sz val="10"/>
        <color theme="1"/>
        <rFont val="Times New Roman"/>
        <family val="1"/>
        <charset val="204"/>
      </rPr>
      <t>, этап совершенствования спортивного мастерства</t>
    </r>
  </si>
  <si>
    <t>854100О.99.0.БО53АГ58001</t>
  </si>
  <si>
    <r>
      <t xml:space="preserve">Спортивная подготовка по неолимпийским видам спорта: </t>
    </r>
    <r>
      <rPr>
        <b/>
        <sz val="10"/>
        <color theme="1"/>
        <rFont val="Times New Roman"/>
        <family val="1"/>
        <charset val="204"/>
      </rPr>
      <t>ушу</t>
    </r>
    <r>
      <rPr>
        <sz val="10"/>
        <color theme="1"/>
        <rFont val="Times New Roman"/>
        <family val="1"/>
        <charset val="204"/>
      </rPr>
      <t>, этап высшего спортивного мастерства</t>
    </r>
  </si>
  <si>
    <t>854100О.99.0.БО53АГ59001</t>
  </si>
  <si>
    <r>
      <t xml:space="preserve">Спортивная подготовка по неолимпийским видам спорта: </t>
    </r>
    <r>
      <rPr>
        <b/>
        <sz val="10"/>
        <color theme="1"/>
        <rFont val="Times New Roman"/>
        <family val="1"/>
        <charset val="204"/>
      </rPr>
      <t>рукопашный бой,</t>
    </r>
    <r>
      <rPr>
        <sz val="10"/>
        <color theme="1"/>
        <rFont val="Times New Roman"/>
        <family val="1"/>
        <charset val="204"/>
      </rPr>
      <t xml:space="preserve"> этап начальной подготовки</t>
    </r>
  </si>
  <si>
    <t>854100О.99.0.БО53АВ40001</t>
  </si>
  <si>
    <r>
      <t xml:space="preserve">Спортивная подготовка по неолимпийским видам спорта: </t>
    </r>
    <r>
      <rPr>
        <b/>
        <sz val="10"/>
        <color theme="1"/>
        <rFont val="Times New Roman"/>
        <family val="1"/>
        <charset val="204"/>
      </rPr>
      <t>рукопашный бой,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учебно-тренировочный этап                                                                                                                                                                                                                                                                                                                                                                                                                                                                                                                           (этап спортивной специализации) </t>
    </r>
  </si>
  <si>
    <t>854100О.99.0.БО53АВ41001</t>
  </si>
  <si>
    <r>
      <t xml:space="preserve">Спортивная подготовка по неолимпийским видам спорта: </t>
    </r>
    <r>
      <rPr>
        <b/>
        <sz val="10"/>
        <color theme="1"/>
        <rFont val="Times New Roman"/>
        <family val="1"/>
        <charset val="204"/>
      </rPr>
      <t>всестилевое каратэ</t>
    </r>
    <r>
      <rPr>
        <sz val="10"/>
        <color theme="1"/>
        <rFont val="Times New Roman"/>
        <family val="1"/>
        <charset val="204"/>
      </rPr>
      <t>, этап начальной подготовки</t>
    </r>
  </si>
  <si>
    <t>854100О.99.0.БО53АА84001</t>
  </si>
  <si>
    <r>
      <t xml:space="preserve">Спортивная подготовка по олимпийским видам спорта: </t>
    </r>
    <r>
      <rPr>
        <b/>
        <sz val="10"/>
        <color theme="1"/>
        <rFont val="Times New Roman"/>
        <family val="1"/>
        <charset val="204"/>
      </rPr>
      <t>спортивная борьба</t>
    </r>
    <r>
      <rPr>
        <sz val="10"/>
        <color theme="1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этап начальной подготовки</t>
    </r>
  </si>
  <si>
    <t>854100О.99.0.БО52АВ04001</t>
  </si>
  <si>
    <r>
      <t xml:space="preserve">Спортивная подготовка по олимпийским видам спорта: </t>
    </r>
    <r>
      <rPr>
        <b/>
        <sz val="10"/>
        <color theme="1"/>
        <rFont val="Times New Roman"/>
        <family val="1"/>
        <charset val="204"/>
      </rPr>
      <t xml:space="preserve">спортивная борьба, </t>
    </r>
    <r>
      <rPr>
        <sz val="10"/>
        <color theme="1"/>
        <rFont val="Times New Roman"/>
        <family val="1"/>
        <charset val="204"/>
      </rPr>
      <t xml:space="preserve">учебно-тренировочный этап                                                                                                                                                                                                                                                                                                                                                                                                                                                                                                                           (этап спортивной специализации) </t>
    </r>
  </si>
  <si>
    <t>854100О.99.0.БО52АВ05001</t>
  </si>
  <si>
    <r>
      <t xml:space="preserve">Спортивная подготовка по олимпийским видам спорта: </t>
    </r>
    <r>
      <rPr>
        <b/>
        <sz val="10"/>
        <color theme="1"/>
        <rFont val="Times New Roman"/>
        <family val="1"/>
        <charset val="204"/>
      </rPr>
      <t>спортивная борьба</t>
    </r>
    <r>
      <rPr>
        <sz val="10"/>
        <color theme="1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этап совершенствования спортивного мастерства</t>
    </r>
  </si>
  <si>
    <t>854100О.99.0.БО52АВ06001</t>
  </si>
  <si>
    <t>Обеспечение доступа к объектам спорта</t>
  </si>
  <si>
    <t>Показатель, характеризующий объем муниципальной работы</t>
  </si>
  <si>
    <t>не установлен</t>
  </si>
  <si>
    <t>Обеспечение участия лиц, проходящих спортивную подготовку, в спортивных соревнованиях (Всероссийские)</t>
  </si>
  <si>
    <t xml:space="preserve"> 931000.Р.32.1.03910005000</t>
  </si>
  <si>
    <t>Штука</t>
  </si>
  <si>
    <t>Администрация города Благовещенска</t>
  </si>
  <si>
    <t>2.1.</t>
  </si>
  <si>
    <t>2.2.</t>
  </si>
  <si>
    <t>Бюджетные средства                                      0702  04 1 01 10590;                         0702  04 1 01 88500</t>
  </si>
  <si>
    <t>Обеспечение участия лиц, проходящих спортивную подготовку, в спортивных соревнованиях</t>
  </si>
  <si>
    <t>Количество мероприятий</t>
  </si>
  <si>
    <t>854100О.99.0.БО52АА88000; 854100О.99.0.БО52АА89000; 854100О.99.0.БО52АА90000; 854100О.99.0.БО52АА17000;  854100О.99.0.БО52АА48000; 854100О.99.0.БО52АА49000; 854100О.99.0.БО52АБ89000; 854100О.99.0.БО52АВ08000; 854100О.99.0.БО52АВ09000; 854100О.99.0.БО52АА68000; 854100О.99.0.БО52АА69000; 854100О.99.0.БО52АА40000; 854100О.99.0.БО52АА41000; 854100О.99.0.БО53АВ52000; 854100О.99.0.БО53АВ53000; 854100О.99.0.БО53АГ56000; 854100О.99.0.БО53АГ57000;  854100О.99.0.БО52АА52000; 854100О.99.0.БО52АА53000; 854100О.99.0.БО52АА08000; 854100О.99.0.БО52АА09000; 854100О.99.0.БО52АА72000; 854100О.99.0.БО52АА73000</t>
  </si>
  <si>
    <t>Число лиц, прошедших спортивную подготовку по этапах</t>
  </si>
  <si>
    <t xml:space="preserve"> 850000.P.32.1.00510001000</t>
  </si>
  <si>
    <t>Количество посещений удаленно через сеть Интернет</t>
  </si>
  <si>
    <t xml:space="preserve">Количество посещений вне стационара    
</t>
  </si>
  <si>
    <t>Управление образования администрации города Благовещенска</t>
  </si>
  <si>
    <t>Таблица 7</t>
  </si>
  <si>
    <t>м2</t>
  </si>
  <si>
    <t>Уборка территории и аналогичная деятельность</t>
  </si>
  <si>
    <t>Выполнение перечня работ по уборке территории и аналогичной деятельности  в границах муниципального образования г. Благовещенска</t>
  </si>
  <si>
    <t>Организация благоустройства и озеленения</t>
  </si>
  <si>
    <t>Выполнение перечня работ по организации благоустройства и озеленения в границах муниципального образования г. Благовещенска</t>
  </si>
  <si>
    <t>м²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</si>
  <si>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</si>
  <si>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Выполнение перечня работ по организации капитального ремонта, ремонта и содержания закрепленных автомобильных дорог общего пользования и искусственных дорожных сооружений в их составе в границах муниципального образования г. Благовещенска</t>
  </si>
  <si>
    <t>км.</t>
  </si>
  <si>
    <t>шт</t>
  </si>
  <si>
    <t>Доведение финансирования до объема нормативных затрат</t>
  </si>
  <si>
    <t xml:space="preserve">Формирование системы развития талантливой и инициативной молодежи,
создание условий для самореализации подростков и молодежи, развитие
творческого, профессионального, интеллектуального потенциалов подростков и
молодежи </t>
  </si>
  <si>
    <t>841200.Р.32.1.00040004000</t>
  </si>
  <si>
    <t xml:space="preserve"> Организация мероприятий в сфере молодежной политики, направленных на
вовлечение молодежи в инновационную, предпринимательскую,
добровольческую деятельность, а также на развитие гражданской активности
молодежи и формирование здорового образа жизни</t>
  </si>
  <si>
    <t>841100.Р.32.1.05110001002</t>
  </si>
  <si>
    <t>Организация и проведение культурно-массовых, просветительских
интеллектуальных мероприятий</t>
  </si>
  <si>
    <t>841100.Р.32.1.000600010000</t>
  </si>
  <si>
    <t>Число посетителей "умной" споритвной площадки в год</t>
  </si>
  <si>
    <t>Объем субсидий на финансовое обеспечение оказания соответствующей муниципапльной услуги (выполнения работы)</t>
  </si>
  <si>
    <t>Внесение изменений в муниципальное задание и расчет нормативных затрат</t>
  </si>
  <si>
    <t>Объем субсидий на финансовое обеспечение выполнения соответствующей муниципапльной работы</t>
  </si>
  <si>
    <t>Обеспечение участия лиц, проходящих спортивную подготовку, в спортивных соревнованиях (Межрегиональные)</t>
  </si>
  <si>
    <t xml:space="preserve"> 931000.Р.32.1.00000039001</t>
  </si>
  <si>
    <t>Обеспечение участия лиц, проходящих спортивную подготовку, в спортивных соревнованиях (Региональные)</t>
  </si>
  <si>
    <t>931000.Р.32.1.01190001002</t>
  </si>
  <si>
    <t>Муниципалная программа " Развитие образования города Благовещенска"</t>
  </si>
  <si>
    <t xml:space="preserve"> Решениями Благовещенской городской Думы дополнительно выделены бюджетные ассигнования  за счет всех источников финансирования на  оплату труда работников общеобразовательных организаций, текущее содержание организаций</t>
  </si>
  <si>
    <t xml:space="preserve">804200О.99.0.ББ52АЗ44000   804200О.99.0.ББ52АЖ72000 804200О.99.0.ББ52АЗ20000 804200О.99.0.ББ52АЗ45000 854100О.99.0.ББ52БР21000 854100О.99.0.ББ52БР20000 804200О.99.0.ББ52АЗ68000 804200О.99.0.ББ52АЖ96000 804200О.99.0.ББ52АЖ73000 804200О.99.0.ББ52АЗ21000 804200О.99.0.ББ52АД08000 854100О.99.0.ББ52БШ60000  804200О.99.0.ББ52АГ84000  804200О.99.0.ББ52АГ60000 </t>
  </si>
  <si>
    <t xml:space="preserve">Бюджетные средства                                   0703  04 1 01 10590;                             0703 04 1 01 10591;                          </t>
  </si>
  <si>
    <t>Реализация дополнительных образовательных программ спортивной подготовки по олимпийским ( неолимпийским) видам спорта</t>
  </si>
  <si>
    <t>Бюджетные средства                                                   1103  04 1 01 10590</t>
  </si>
  <si>
    <t>55.006.1.004.000.000.00.00.2.1.00       55.006.1.003.000.000.00.00.3.1.00         55.006.1.002.000.000.00.00.4.1.00</t>
  </si>
  <si>
    <t xml:space="preserve">единиц </t>
  </si>
  <si>
    <t>1.10.</t>
  </si>
  <si>
    <t>Библиотечное, библиографическое и инормационное обслуживание пользователей библиотеки</t>
  </si>
  <si>
    <t>1.11.</t>
  </si>
  <si>
    <t>1.12.</t>
  </si>
  <si>
    <t>1.13.</t>
  </si>
  <si>
    <t xml:space="preserve">Реестровый номер                                   692000.Р.32.1.00000051000; 692000.Р.32.1.00110002001
</t>
  </si>
  <si>
    <t>1.14.</t>
  </si>
  <si>
    <t>Реестровый номер 
692023.Р.32.1.00310001000
692000.Р.32.1.00310003000</t>
  </si>
  <si>
    <t>1.15.</t>
  </si>
  <si>
    <t>Реестровый номер 
811010.Р.32.1.00000004000</t>
  </si>
  <si>
    <t>640000.Р.32.1.02110001001</t>
  </si>
  <si>
    <t>640000.Р.32.1.01810001001</t>
  </si>
  <si>
    <t>810000.Р.32.1.09810002001</t>
  </si>
  <si>
    <t>421120.Р.32.1.00000017000</t>
  </si>
  <si>
    <t>Сведения о выполнении муниципальными бюджетными и автономными учреждениями города Благовещенска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за 2025 год</t>
  </si>
  <si>
    <t>Уточненный план (по состоянию на 31 декабря 2025 г.)</t>
  </si>
  <si>
    <t>Бюджетные средства                                                          0701 04 3 01 88500</t>
  </si>
  <si>
    <t xml:space="preserve"> Решениями Благовещенской городской Думы дополнительно выделены бюджетные ассигнования на  оплату труда работников образовательных организаций</t>
  </si>
  <si>
    <t>Бюджетные средства                               0701  04 3 01 10590</t>
  </si>
  <si>
    <t xml:space="preserve"> По результатам проведенного  анализа уменьшены средства городского бюджета ( экономия по фонду оплаты труда),  средства перераспределены  на раздел 1103 (спортшколы) на оплату труда и и первоочередные расходы образовательных организаций
</t>
  </si>
  <si>
    <t xml:space="preserve"> Решениями Благовещенской городской Думы дополнительно выделены бюджетные ассигнования на  текущее содержание организаций</t>
  </si>
  <si>
    <t>Бюджетные средства                                 0709  04 3 04 10590</t>
  </si>
  <si>
    <t>Сведения о выполнении муниципальными бюджетными и автономными учреждениями города Благовещенска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за отчетный 2025 финансовый год</t>
  </si>
  <si>
    <t>тыс. рублей</t>
  </si>
  <si>
    <t>Уточненный план (по состоянию на 31 декабря 2025г.)</t>
  </si>
  <si>
    <t>МАУ Центр "Продвижение"</t>
  </si>
  <si>
    <t xml:space="preserve">841100.Р.32.1.04310001001
</t>
  </si>
  <si>
    <t>002-0707-0730110590-621</t>
  </si>
  <si>
    <t>841100.Р.32.1.04910001001</t>
  </si>
  <si>
    <t>Увеличение муниципального задания. Доведение финансирования до объема нормативных затрат</t>
  </si>
  <si>
    <t>841100.Р.32.1.05110001001</t>
  </si>
  <si>
    <t>Итого по учреждению</t>
  </si>
  <si>
    <t>МАУ "Молодежный Мультицентр"</t>
  </si>
  <si>
    <t>доведены средства на выплату заработной платы в связи с добавлением штатных единиц, а также на проведение дополнительных мероприятий</t>
  </si>
  <si>
    <t>МУ "ИА "Город"</t>
  </si>
  <si>
    <t xml:space="preserve">602012.Р.32.1.02010001001
</t>
  </si>
  <si>
    <t>002-1201-0000010590-621</t>
  </si>
  <si>
    <t xml:space="preserve">Уменшение объемов  муниципального задания, </t>
  </si>
  <si>
    <t xml:space="preserve">631112.Р.34.1.00000004000
</t>
  </si>
  <si>
    <t>Изменение штатного расписания- уменьшение численности</t>
  </si>
  <si>
    <t>МУ СОК "Юность"</t>
  </si>
  <si>
    <t>002-1101-0630110590-621</t>
  </si>
  <si>
    <t>3.4.</t>
  </si>
  <si>
    <t>3.5.</t>
  </si>
  <si>
    <t>Количество
обоснованных
жалоб</t>
  </si>
  <si>
    <t>МАУ "СШЦБИ"</t>
  </si>
  <si>
    <t>3.6.</t>
  </si>
  <si>
    <t>002-1103-0630110590-621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</si>
  <si>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</si>
  <si>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</si>
  <si>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</si>
  <si>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</si>
  <si>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</si>
  <si>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</si>
  <si>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</si>
  <si>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</si>
  <si>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</si>
  <si>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</si>
  <si>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002-1101-0630110590-621                  002-1103-0630110590-621</t>
  </si>
  <si>
    <t>3.18.</t>
  </si>
  <si>
    <t>3.19.</t>
  </si>
  <si>
    <t>3.20.</t>
  </si>
  <si>
    <t xml:space="preserve">     </t>
  </si>
  <si>
    <r>
      <t xml:space="preserve">Реализация основных общеобразовательных программ </t>
    </r>
    <r>
      <rPr>
        <b/>
        <sz val="12"/>
        <color theme="1"/>
        <rFont val="Times New Roman"/>
        <family val="1"/>
        <charset val="204"/>
      </rPr>
      <t xml:space="preserve">начального </t>
    </r>
    <r>
      <rPr>
        <sz val="11"/>
        <color theme="1"/>
        <rFont val="Times New Roman"/>
        <family val="1"/>
        <charset val="204"/>
      </rPr>
      <t>общего образования</t>
    </r>
  </si>
  <si>
    <r>
      <t xml:space="preserve">Реализация основных общеобразовательных программ </t>
    </r>
    <r>
      <rPr>
        <b/>
        <sz val="12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общего образования</t>
    </r>
  </si>
  <si>
    <r>
      <t>Реализация основных общеобразовательных программ</t>
    </r>
    <r>
      <rPr>
        <b/>
        <sz val="12"/>
        <color theme="1"/>
        <rFont val="Times New Roman"/>
        <family val="1"/>
        <charset val="204"/>
      </rPr>
      <t xml:space="preserve"> среднего</t>
    </r>
    <r>
      <rPr>
        <sz val="11"/>
        <color theme="1"/>
        <rFont val="Times New Roman"/>
        <family val="1"/>
        <charset val="204"/>
      </rPr>
      <t xml:space="preserve"> общего образования</t>
    </r>
  </si>
  <si>
    <t>Непрограммные расходы</t>
  </si>
  <si>
    <t xml:space="preserve"> УПРАВЛЕНИЕ КУЛЬТУРЫ</t>
  </si>
  <si>
    <t>КПМ «Обеспечение функций исполнительно-распорядительного органа города Благовещенска и деятельности муниципальных учреждений в сфере культуры»</t>
  </si>
  <si>
    <t xml:space="preserve">Мероприятие (результат) «Обеспечена деятельность (оказание услуг, выполнение работ) муниципальных учреждений» </t>
  </si>
  <si>
    <t>БЮДЖЕТНЫЕ УДО</t>
  </si>
  <si>
    <t xml:space="preserve">Показатель характеризующий объем муниципальной услуги - количество человеко-часов </t>
  </si>
  <si>
    <t>Источник финансирования - городской бюджет,  КБК 008 0703 05 3 01 10590 611</t>
  </si>
  <si>
    <t xml:space="preserve">Выделены дополнительные ассигнования Решением БГД, на  увеличение ФОТ "указным" категориям работников для выполнения показателя среднемесячной заработной платы </t>
  </si>
  <si>
    <t>АВТОНОМНЫЕ УДО</t>
  </si>
  <si>
    <t xml:space="preserve">Выделены дополнительные ассигнования Решением БГД, на  увеличение ФОТ "указным" категориям работников для выполнения показателя среднемесячной заработной платы; на содержание автобуса ПАЗ 32053 </t>
  </si>
  <si>
    <t>Источник финансирования - городской бюджет,  КБК 008 0703 05 3 01 10590 621</t>
  </si>
  <si>
    <t>Итого КБК 008 0703 05 3 01 10590 611</t>
  </si>
  <si>
    <t>Итого КБК 008 0703 05 3 01 10590 621</t>
  </si>
  <si>
    <t>БИБЛИОТЕКИ</t>
  </si>
  <si>
    <t>Выделены дополнительные ассигнования Решением БГД, на  увеличение ФОТ "указным" категориям работников для выполнения показателя среднемесячной заработной платы; услуги связи; приобретение литературы и периодики; обновление огнетушителей; приобретение рециркуляторов</t>
  </si>
  <si>
    <t>Итого КБК 008 0801 05 3 01 10590 611</t>
  </si>
  <si>
    <t>АВТОНОМНОЕ МУК</t>
  </si>
  <si>
    <t xml:space="preserve">Выделены дополнительные ассигнования Решением БГД, на  физическую охрану, на проведение мероприятий </t>
  </si>
  <si>
    <t>Источник финансирования - городской бюджет,  КБК 008 0801 05 3 01 10590 621</t>
  </si>
  <si>
    <t>БЮДЖЕТНОЕ МУК</t>
  </si>
  <si>
    <t>Выделены дополнительные ассигнования Решением БГД, на  увеличение ФОТ "указным" категориям работников для выполнения показателя среднемесячной заработной платы; на проведение мероприятий</t>
  </si>
  <si>
    <t>БЮДЖЕТНОЕ МУ</t>
  </si>
  <si>
    <t>Содержание (эксплуатация) имущества, находящегося в государственной (муниципальной) собственности (Горпарк)</t>
  </si>
  <si>
    <t>Согласно постановлению администрации города Благовещенска от 13.11.2024 № 5596 проведена работа по реорганизации МБУ «Горпарк» в форме присоединения к МБУ «ГСТК»</t>
  </si>
  <si>
    <t>Итого КБК 008 0801 05 3 01 10590 621</t>
  </si>
  <si>
    <t>Ведение бухгалтерского учета бюджетными учреждениями, формирование регистров бухгалтерского учета (ЦБСК)</t>
  </si>
  <si>
    <t>Источник финансирования - городской бюджет,  КБК 008 0804 05 3 01 10590 611</t>
  </si>
  <si>
    <t>Формирование финансовой (бухгалтерской) отчетности бюджетных и автономных учреждений (ЦБСК)</t>
  </si>
  <si>
    <t xml:space="preserve">Показатель характеризующий объем  муниципальной работы -  количество отчетов: количество отчетов, подлежащих консолидации,  на бумажных и электронных носителях информации (328*2)     
</t>
  </si>
  <si>
    <t>количество отчетов, подлежащих своду на бумажных и электронных носителях информации (328*2)</t>
  </si>
  <si>
    <t>Содержание (эксплуатация) имущества, находящегося в государственной (муниципальной) собственности "ЦБСК)</t>
  </si>
  <si>
    <t>Итого КБК 008 0804 05 3 01 10590 611</t>
  </si>
  <si>
    <t>Управление ЖКХ</t>
  </si>
  <si>
    <t>Муниципальная программа "Развитие транспортной системы города Благовещенска"</t>
  </si>
  <si>
    <t>увеличение фонда оплаты труда на 4% с 01.10.2025 и на 20% с 01.12.2025</t>
  </si>
  <si>
    <t>Муниципальная программа "Формирование современной городской среды на территории города Благовещенска"</t>
  </si>
  <si>
    <t>2.1</t>
  </si>
  <si>
    <t>2.2</t>
  </si>
  <si>
    <t>лимиты увеличены в связи с доведением учреждению доходов от восстановительной стоимости ;  увеличение фонда оплаты труда на 4% с 01.10.2025 и на 20% с 01.12.2025</t>
  </si>
  <si>
    <t>2.3</t>
  </si>
  <si>
    <t xml:space="preserve">Организация и содержание мест захоронения </t>
  </si>
  <si>
    <t>Выполнение перечня работ по организации и содержанию мест захоронения</t>
  </si>
  <si>
    <t>Итого:</t>
  </si>
  <si>
    <r>
      <rPr>
        <sz val="11"/>
        <rFont val="Times New Roman"/>
        <family val="2"/>
        <charset val="204"/>
      </rPr>
      <t xml:space="preserve">Реестровый номер 
9101000.99.0.ББ83АА00000
9101000.99.0.ББ83АА01000
9101000.99.0.ББ83АА02000
</t>
    </r>
    <r>
      <rPr>
        <sz val="11"/>
        <color rgb="FFFF0000"/>
        <rFont val="Times New Roman"/>
        <family val="2"/>
        <charset val="204"/>
      </rPr>
      <t xml:space="preserve">
</t>
    </r>
  </si>
  <si>
    <r>
      <rPr>
        <sz val="11"/>
        <rFont val="Times New Roman"/>
        <family val="2"/>
        <charset val="204"/>
      </rPr>
      <t xml:space="preserve">Реестровый номер </t>
    </r>
    <r>
      <rPr>
        <sz val="11"/>
        <color rgb="FFFF0000"/>
        <rFont val="Times New Roman"/>
        <family val="2"/>
        <charset val="204"/>
      </rPr>
      <t xml:space="preserve">
</t>
    </r>
    <r>
      <rPr>
        <sz val="11"/>
        <rFont val="Times New Roman"/>
        <family val="2"/>
        <charset val="204"/>
      </rPr>
      <t>900410.P.32.1.04910012000
900410.P.32.1.04910010000
900400.P.32.1.00000010000</t>
    </r>
  </si>
  <si>
    <r>
      <rPr>
        <sz val="11"/>
        <rFont val="Times New Roman"/>
        <family val="2"/>
        <charset val="204"/>
      </rPr>
      <t>Реестровый номер 
900410.P.32.1.02510001000</t>
    </r>
    <r>
      <rPr>
        <sz val="11"/>
        <color rgb="FFFF0000"/>
        <rFont val="Times New Roman"/>
        <family val="2"/>
        <charset val="204"/>
      </rPr>
      <t xml:space="preserve">
</t>
    </r>
  </si>
  <si>
    <r>
      <rPr>
        <sz val="11"/>
        <rFont val="Times New Roman"/>
        <family val="2"/>
        <charset val="204"/>
      </rPr>
      <t xml:space="preserve">Реестровый номер 
900400.P.32.1.00000010000
900410.P.32.1.04910012000
900400.P.32.1.04910001000
900410.P.32.1.04910009000
900410.P.32.1.04910010000  </t>
    </r>
    <r>
      <rPr>
        <sz val="11"/>
        <color rgb="FFFF0000"/>
        <rFont val="Times New Roman"/>
        <family val="2"/>
        <charset val="204"/>
      </rPr>
      <t xml:space="preserve">
</t>
    </r>
  </si>
  <si>
    <r>
      <rPr>
        <sz val="11"/>
        <rFont val="Times New Roman"/>
        <family val="2"/>
        <charset val="204"/>
      </rPr>
      <t xml:space="preserve">Реестровый номер </t>
    </r>
    <r>
      <rPr>
        <sz val="11"/>
        <color rgb="FFFF0000"/>
        <rFont val="Times New Roman"/>
        <family val="2"/>
        <charset val="204"/>
      </rPr>
      <t xml:space="preserve">
</t>
    </r>
    <r>
      <rPr>
        <sz val="11"/>
        <rFont val="Times New Roman"/>
        <family val="2"/>
        <charset val="204"/>
      </rPr>
      <t>900410.P.32.1.02510001000</t>
    </r>
    <r>
      <rPr>
        <sz val="11"/>
        <color rgb="FFFF0000"/>
        <rFont val="Times New Roman"/>
        <family val="2"/>
        <charset val="204"/>
      </rPr>
      <t xml:space="preserve">
</t>
    </r>
  </si>
  <si>
    <r>
      <rPr>
        <sz val="11"/>
        <rFont val="Times New Roman"/>
        <family val="2"/>
        <charset val="204"/>
      </rPr>
      <t>Реестровый номер 
910300.P.32.1.04210001000</t>
    </r>
    <r>
      <rPr>
        <sz val="11"/>
        <color rgb="FFFF0000"/>
        <rFont val="Times New Roman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</si>
</sst>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#,##0.0"/>
    <numFmt numFmtId="166" formatCode="0.0"/>
    <numFmt numFmtId="167" formatCode="_-* #,##0.00_р_._-;\-* #,##0.00_р_._-;_-* &quot;-&quot;??_р_._-;_-@_-"/>
    <numFmt numFmtId="170" formatCode="#,##0.000000_ ;\-#,##0.000000\ "/>
    <numFmt numFmtId="171" formatCode="#,##0_р_."/>
    <numFmt numFmtId="172" formatCode="#,##0.0_р_."/>
    <numFmt numFmtId="173" formatCode="#,##0.00_р_."/>
    <numFmt numFmtId="174" formatCode="_-* #,##0\ _₽_-;\-* #,##0\ _₽_-;_-* &quot;-&quot;??\ _₽_-;_-@_-"/>
    <numFmt numFmtId="175" formatCode="_-* #,##0.0\ _₽_-;\-* #,##0.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3.5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3.5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9.5"/>
      <color theme="1"/>
      <name val="Times New Roman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167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6">
    <xf numFmtId="0" fontId="0" fillId="0" borderId="0" xfId="0"/>
    <xf numFmtId="0" fontId="1" fillId="0" borderId="0" xfId="2" applyAlignment="1">
      <alignment horizontal="center" vertical="top"/>
    </xf>
    <xf numFmtId="0" fontId="1" fillId="0" borderId="0" xfId="2"/>
    <xf numFmtId="0" fontId="1" fillId="0" borderId="0" xfId="2" applyAlignment="1">
      <alignment horizontal="center" vertical="center"/>
    </xf>
    <xf numFmtId="0" fontId="0" fillId="0" borderId="0" xfId="2" applyFont="1" applyAlignment="1">
      <alignment horizontal="right"/>
    </xf>
    <xf numFmtId="0" fontId="1" fillId="0" borderId="0" xfId="2" applyAlignment="1">
      <alignment horizontal="center" vertical="center" wrapText="1"/>
    </xf>
    <xf numFmtId="0" fontId="1" fillId="0" borderId="0" xfId="2" applyAlignment="1">
      <alignment vertical="top" wrapText="1"/>
    </xf>
    <xf numFmtId="0" fontId="11" fillId="0" borderId="7" xfId="2" applyFont="1" applyBorder="1" applyAlignment="1">
      <alignment vertical="top" wrapText="1"/>
    </xf>
    <xf numFmtId="0" fontId="5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 wrapText="1"/>
    </xf>
    <xf numFmtId="164" fontId="10" fillId="2" borderId="3" xfId="1" applyFont="1" applyFill="1" applyBorder="1" applyAlignment="1">
      <alignment vertical="center"/>
    </xf>
    <xf numFmtId="0" fontId="11" fillId="0" borderId="3" xfId="2" applyFont="1" applyBorder="1" applyAlignment="1">
      <alignment horizontal="center" vertical="center"/>
    </xf>
    <xf numFmtId="0" fontId="11" fillId="0" borderId="3" xfId="2" applyFont="1" applyBorder="1"/>
    <xf numFmtId="164" fontId="11" fillId="0" borderId="3" xfId="1" applyFont="1" applyBorder="1" applyAlignment="1">
      <alignment horizontal="center" vertical="center"/>
    </xf>
    <xf numFmtId="167" fontId="7" fillId="0" borderId="3" xfId="4" applyFont="1" applyFill="1" applyBorder="1" applyAlignment="1">
      <alignment horizontal="center" vertical="center"/>
    </xf>
    <xf numFmtId="164" fontId="7" fillId="0" borderId="3" xfId="1" applyFont="1" applyFill="1" applyBorder="1" applyAlignment="1">
      <alignment horizontal="center" vertical="center"/>
    </xf>
    <xf numFmtId="170" fontId="7" fillId="0" borderId="3" xfId="4" applyNumberFormat="1" applyFont="1" applyFill="1" applyBorder="1" applyAlignment="1">
      <alignment horizontal="center" vertical="center"/>
    </xf>
    <xf numFmtId="0" fontId="7" fillId="0" borderId="3" xfId="4" applyNumberFormat="1" applyFont="1" applyFill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164" fontId="5" fillId="0" borderId="3" xfId="1" applyFont="1" applyFill="1" applyBorder="1" applyAlignment="1">
      <alignment horizontal="center" vertical="center"/>
    </xf>
    <xf numFmtId="0" fontId="11" fillId="0" borderId="5" xfId="2" applyFont="1" applyBorder="1" applyAlignment="1">
      <alignment vertical="top"/>
    </xf>
    <xf numFmtId="164" fontId="11" fillId="0" borderId="3" xfId="2" applyNumberFormat="1" applyFont="1" applyBorder="1"/>
    <xf numFmtId="0" fontId="11" fillId="0" borderId="3" xfId="2" applyFont="1" applyBorder="1" applyAlignment="1">
      <alignment horizontal="center"/>
    </xf>
    <xf numFmtId="0" fontId="8" fillId="0" borderId="3" xfId="2" applyFont="1" applyBorder="1" applyAlignment="1">
      <alignment vertical="top" wrapText="1"/>
    </xf>
    <xf numFmtId="0" fontId="2" fillId="0" borderId="0" xfId="2" applyFont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1" fillId="0" borderId="0" xfId="2" applyAlignment="1">
      <alignment wrapText="1"/>
    </xf>
    <xf numFmtId="0" fontId="10" fillId="0" borderId="3" xfId="2" applyFont="1" applyBorder="1" applyAlignment="1">
      <alignment horizontal="center" vertical="top"/>
    </xf>
    <xf numFmtId="171" fontId="5" fillId="0" borderId="3" xfId="2" applyNumberFormat="1" applyFont="1" applyBorder="1" applyAlignment="1">
      <alignment horizontal="center" vertical="center" wrapText="1"/>
    </xf>
    <xf numFmtId="172" fontId="10" fillId="0" borderId="4" xfId="2" applyNumberFormat="1" applyFont="1" applyBorder="1" applyAlignment="1">
      <alignment horizontal="center" vertical="center"/>
    </xf>
    <xf numFmtId="0" fontId="10" fillId="0" borderId="3" xfId="2" applyFont="1" applyBorder="1" applyAlignment="1">
      <alignment vertical="center" wrapText="1"/>
    </xf>
    <xf numFmtId="0" fontId="10" fillId="0" borderId="6" xfId="2" applyFont="1" applyBorder="1" applyAlignment="1">
      <alignment horizontal="center" vertical="center" wrapText="1"/>
    </xf>
    <xf numFmtId="171" fontId="10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vertical="center" wrapText="1"/>
    </xf>
    <xf numFmtId="0" fontId="5" fillId="0" borderId="6" xfId="2" applyFont="1" applyBorder="1" applyAlignment="1">
      <alignment horizontal="center" vertical="center"/>
    </xf>
    <xf numFmtId="0" fontId="5" fillId="0" borderId="3" xfId="2" applyFont="1" applyBorder="1" applyAlignment="1">
      <alignment wrapText="1"/>
    </xf>
    <xf numFmtId="171" fontId="5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vertical="top" wrapText="1"/>
    </xf>
    <xf numFmtId="0" fontId="5" fillId="0" borderId="3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wrapText="1"/>
    </xf>
    <xf numFmtId="4" fontId="16" fillId="0" borderId="3" xfId="2" applyNumberFormat="1" applyFont="1" applyBorder="1" applyAlignment="1">
      <alignment horizontal="center" vertical="center"/>
    </xf>
    <xf numFmtId="2" fontId="10" fillId="0" borderId="3" xfId="2" applyNumberFormat="1" applyFont="1" applyBorder="1" applyAlignment="1">
      <alignment horizontal="center" vertical="center"/>
    </xf>
    <xf numFmtId="4" fontId="10" fillId="0" borderId="3" xfId="2" applyNumberFormat="1" applyFont="1" applyBorder="1" applyAlignment="1">
      <alignment horizontal="center" vertical="center"/>
    </xf>
    <xf numFmtId="0" fontId="10" fillId="0" borderId="3" xfId="2" applyFont="1" applyBorder="1" applyAlignment="1">
      <alignment horizontal="left" vertical="center" wrapText="1"/>
    </xf>
    <xf numFmtId="0" fontId="10" fillId="0" borderId="7" xfId="2" applyFont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 wrapText="1"/>
    </xf>
    <xf numFmtId="2" fontId="11" fillId="0" borderId="3" xfId="2" applyNumberFormat="1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top"/>
    </xf>
    <xf numFmtId="0" fontId="10" fillId="0" borderId="2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11" fillId="0" borderId="6" xfId="2" applyFont="1" applyBorder="1" applyAlignment="1">
      <alignment horizontal="left" vertical="top"/>
    </xf>
    <xf numFmtId="0" fontId="11" fillId="0" borderId="7" xfId="2" applyFont="1" applyBorder="1" applyAlignment="1">
      <alignment horizontal="left" vertical="top"/>
    </xf>
    <xf numFmtId="0" fontId="5" fillId="2" borderId="2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10" fillId="0" borderId="2" xfId="2" applyFont="1" applyBorder="1" applyAlignment="1">
      <alignment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14" fontId="10" fillId="0" borderId="3" xfId="2" applyNumberFormat="1" applyFont="1" applyBorder="1" applyAlignment="1">
      <alignment horizontal="center" vertical="center"/>
    </xf>
    <xf numFmtId="0" fontId="2" fillId="0" borderId="5" xfId="2" applyFont="1" applyBorder="1" applyAlignment="1">
      <alignment vertical="top" wrapText="1"/>
    </xf>
    <xf numFmtId="0" fontId="2" fillId="0" borderId="6" xfId="2" applyFont="1" applyBorder="1" applyAlignment="1">
      <alignment vertical="top" wrapText="1"/>
    </xf>
    <xf numFmtId="0" fontId="21" fillId="2" borderId="0" xfId="2" applyFont="1" applyFill="1" applyAlignment="1">
      <alignment horizontal="center" vertical="center" wrapText="1"/>
    </xf>
    <xf numFmtId="0" fontId="3" fillId="0" borderId="0" xfId="2" applyFont="1" applyAlignment="1">
      <alignment horizontal="center"/>
    </xf>
    <xf numFmtId="165" fontId="6" fillId="0" borderId="3" xfId="2" applyNumberFormat="1" applyFont="1" applyBorder="1" applyAlignment="1">
      <alignment horizontal="center" vertical="center" wrapText="1"/>
    </xf>
    <xf numFmtId="0" fontId="9" fillId="0" borderId="3" xfId="2" applyFont="1" applyBorder="1"/>
    <xf numFmtId="0" fontId="8" fillId="2" borderId="3" xfId="2" applyFont="1" applyFill="1" applyBorder="1" applyAlignment="1">
      <alignment horizontal="center" vertical="center" wrapText="1"/>
    </xf>
    <xf numFmtId="0" fontId="14" fillId="2" borderId="5" xfId="2" applyFont="1" applyFill="1" applyBorder="1" applyAlignment="1">
      <alignment horizontal="left" vertical="center" wrapText="1"/>
    </xf>
    <xf numFmtId="0" fontId="14" fillId="2" borderId="6" xfId="2" applyFont="1" applyFill="1" applyBorder="1" applyAlignment="1">
      <alignment horizontal="left" vertical="center" wrapText="1"/>
    </xf>
    <xf numFmtId="0" fontId="14" fillId="2" borderId="7" xfId="2" applyFont="1" applyFill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top"/>
    </xf>
    <xf numFmtId="0" fontId="10" fillId="0" borderId="4" xfId="2" applyFont="1" applyBorder="1" applyAlignment="1">
      <alignment horizontal="center" vertical="top"/>
    </xf>
    <xf numFmtId="0" fontId="10" fillId="0" borderId="3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left" vertical="top" wrapText="1"/>
    </xf>
    <xf numFmtId="0" fontId="11" fillId="0" borderId="6" xfId="2" applyFont="1" applyBorder="1" applyAlignment="1">
      <alignment horizontal="left" vertical="top" wrapText="1"/>
    </xf>
    <xf numFmtId="165" fontId="7" fillId="0" borderId="3" xfId="2" applyNumberFormat="1" applyFont="1" applyBorder="1" applyAlignment="1">
      <alignment horizontal="center" vertical="center" wrapText="1"/>
    </xf>
    <xf numFmtId="0" fontId="26" fillId="0" borderId="3" xfId="2" applyFont="1" applyBorder="1"/>
    <xf numFmtId="49" fontId="16" fillId="3" borderId="3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/>
    </xf>
    <xf numFmtId="0" fontId="1" fillId="0" borderId="0" xfId="2" applyFill="1"/>
    <xf numFmtId="0" fontId="15" fillId="0" borderId="3" xfId="0" applyFont="1" applyFill="1" applyBorder="1" applyAlignment="1">
      <alignment vertical="top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>
      <alignment vertical="top" wrapText="1"/>
    </xf>
    <xf numFmtId="0" fontId="18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top" wrapText="1"/>
    </xf>
    <xf numFmtId="0" fontId="0" fillId="0" borderId="3" xfId="0" applyFill="1" applyBorder="1" applyAlignment="1">
      <alignment horizontal="center" vertical="top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20" fillId="0" borderId="1" xfId="2" applyFont="1" applyBorder="1" applyAlignment="1">
      <alignment horizontal="center"/>
    </xf>
    <xf numFmtId="0" fontId="20" fillId="0" borderId="1" xfId="2" applyFont="1" applyBorder="1" applyAlignment="1">
      <alignment horizontal="center"/>
    </xf>
    <xf numFmtId="0" fontId="10" fillId="0" borderId="3" xfId="2" applyFont="1" applyBorder="1"/>
    <xf numFmtId="0" fontId="11" fillId="0" borderId="3" xfId="2" applyFont="1" applyBorder="1" applyAlignment="1">
      <alignment vertical="top" wrapText="1"/>
    </xf>
    <xf numFmtId="0" fontId="27" fillId="0" borderId="5" xfId="2" applyFont="1" applyBorder="1" applyAlignment="1">
      <alignment horizontal="center" vertical="center" wrapText="1"/>
    </xf>
    <xf numFmtId="0" fontId="27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vertical="center" wrapText="1"/>
    </xf>
    <xf numFmtId="0" fontId="11" fillId="4" borderId="5" xfId="2" applyFont="1" applyFill="1" applyBorder="1" applyAlignment="1">
      <alignment horizontal="center" vertical="top" wrapText="1"/>
    </xf>
    <xf numFmtId="0" fontId="11" fillId="4" borderId="6" xfId="2" applyFont="1" applyFill="1" applyBorder="1" applyAlignment="1">
      <alignment horizontal="center" vertical="top" wrapText="1"/>
    </xf>
    <xf numFmtId="0" fontId="11" fillId="4" borderId="7" xfId="2" applyFont="1" applyFill="1" applyBorder="1" applyAlignment="1">
      <alignment horizontal="center" vertical="top" wrapText="1"/>
    </xf>
    <xf numFmtId="0" fontId="5" fillId="2" borderId="3" xfId="2" applyFont="1" applyFill="1" applyBorder="1" applyAlignment="1">
      <alignment horizontal="center" vertical="top"/>
    </xf>
    <xf numFmtId="0" fontId="11" fillId="0" borderId="5" xfId="2" applyFont="1" applyBorder="1" applyAlignment="1">
      <alignment horizontal="left"/>
    </xf>
    <xf numFmtId="0" fontId="11" fillId="0" borderId="6" xfId="2" applyFont="1" applyBorder="1" applyAlignment="1">
      <alignment horizontal="left"/>
    </xf>
    <xf numFmtId="0" fontId="11" fillId="0" borderId="7" xfId="2" applyFont="1" applyBorder="1" applyAlignment="1">
      <alignment horizontal="left"/>
    </xf>
    <xf numFmtId="0" fontId="5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wrapText="1"/>
    </xf>
    <xf numFmtId="0" fontId="5" fillId="0" borderId="8" xfId="2" applyFont="1" applyBorder="1" applyAlignment="1">
      <alignment horizontal="center" vertical="center"/>
    </xf>
    <xf numFmtId="0" fontId="5" fillId="0" borderId="8" xfId="2" applyFont="1" applyBorder="1" applyAlignment="1">
      <alignment vertical="center" wrapText="1"/>
    </xf>
    <xf numFmtId="0" fontId="5" fillId="0" borderId="4" xfId="2" applyFont="1" applyBorder="1" applyAlignment="1">
      <alignment horizontal="center" wrapText="1"/>
    </xf>
    <xf numFmtId="0" fontId="5" fillId="0" borderId="4" xfId="2" applyFont="1" applyBorder="1" applyAlignment="1">
      <alignment horizontal="center" vertical="center"/>
    </xf>
    <xf numFmtId="0" fontId="5" fillId="0" borderId="4" xfId="2" applyFont="1" applyBorder="1" applyAlignment="1">
      <alignment vertical="center" wrapText="1"/>
    </xf>
    <xf numFmtId="4" fontId="7" fillId="0" borderId="3" xfId="2" applyNumberFormat="1" applyFont="1" applyBorder="1" applyAlignment="1">
      <alignment horizontal="center" vertical="center"/>
    </xf>
    <xf numFmtId="4" fontId="5" fillId="0" borderId="3" xfId="2" applyNumberFormat="1" applyFont="1" applyBorder="1" applyAlignment="1">
      <alignment horizontal="center" vertical="center"/>
    </xf>
    <xf numFmtId="166" fontId="5" fillId="0" borderId="3" xfId="2" applyNumberFormat="1" applyFont="1" applyBorder="1" applyAlignment="1">
      <alignment horizontal="center" vertical="center"/>
    </xf>
    <xf numFmtId="0" fontId="13" fillId="0" borderId="3" xfId="2" applyFont="1" applyBorder="1" applyAlignment="1">
      <alignment vertical="top" wrapText="1"/>
    </xf>
    <xf numFmtId="0" fontId="5" fillId="0" borderId="4" xfId="2" applyFont="1" applyBorder="1" applyAlignment="1">
      <alignment horizontal="center" vertical="center" wrapText="1"/>
    </xf>
    <xf numFmtId="2" fontId="5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center"/>
    </xf>
    <xf numFmtId="164" fontId="10" fillId="0" borderId="3" xfId="1" applyFont="1" applyFill="1" applyBorder="1" applyAlignment="1">
      <alignment vertical="center"/>
    </xf>
    <xf numFmtId="0" fontId="5" fillId="0" borderId="3" xfId="2" applyFont="1" applyBorder="1" applyAlignment="1">
      <alignment horizontal="left" vertical="center" wrapText="1"/>
    </xf>
    <xf numFmtId="164" fontId="1" fillId="0" borderId="0" xfId="2" applyNumberFormat="1"/>
    <xf numFmtId="0" fontId="12" fillId="0" borderId="3" xfId="2" applyFont="1" applyBorder="1" applyAlignment="1">
      <alignment horizontal="center" vertical="center"/>
    </xf>
    <xf numFmtId="0" fontId="12" fillId="0" borderId="3" xfId="2" applyFont="1" applyBorder="1" applyAlignment="1">
      <alignment horizontal="left" vertical="center"/>
    </xf>
    <xf numFmtId="164" fontId="12" fillId="0" borderId="3" xfId="1" applyFont="1" applyFill="1" applyBorder="1" applyAlignment="1">
      <alignment horizontal="center" vertical="center"/>
    </xf>
    <xf numFmtId="0" fontId="11" fillId="0" borderId="5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164" fontId="10" fillId="0" borderId="2" xfId="1" applyFont="1" applyFill="1" applyBorder="1" applyAlignment="1">
      <alignment vertical="center"/>
    </xf>
    <xf numFmtId="0" fontId="11" fillId="0" borderId="8" xfId="2" applyFont="1" applyBorder="1" applyAlignment="1">
      <alignment horizontal="center" vertical="center"/>
    </xf>
    <xf numFmtId="0" fontId="11" fillId="0" borderId="3" xfId="2" applyFont="1" applyBorder="1" applyAlignment="1">
      <alignment vertical="center" wrapText="1"/>
    </xf>
    <xf numFmtId="0" fontId="11" fillId="0" borderId="2" xfId="2" applyFont="1" applyBorder="1" applyAlignment="1">
      <alignment horizontal="center" vertical="center" wrapText="1"/>
    </xf>
    <xf numFmtId="164" fontId="11" fillId="0" borderId="2" xfId="1" applyFont="1" applyFill="1" applyBorder="1" applyAlignment="1">
      <alignment vertical="center"/>
    </xf>
    <xf numFmtId="0" fontId="5" fillId="0" borderId="4" xfId="2" applyFont="1" applyBorder="1" applyAlignment="1">
      <alignment horizontal="center" vertical="top"/>
    </xf>
    <xf numFmtId="0" fontId="11" fillId="0" borderId="4" xfId="2" applyFont="1" applyBorder="1" applyAlignment="1">
      <alignment vertical="center"/>
    </xf>
    <xf numFmtId="0" fontId="11" fillId="0" borderId="4" xfId="2" applyFont="1" applyBorder="1" applyAlignment="1">
      <alignment horizontal="center" vertical="center"/>
    </xf>
    <xf numFmtId="164" fontId="11" fillId="0" borderId="3" xfId="1" applyFont="1" applyFill="1" applyBorder="1" applyAlignment="1">
      <alignment horizontal="center" vertical="center"/>
    </xf>
    <xf numFmtId="0" fontId="11" fillId="0" borderId="5" xfId="2" applyFont="1" applyBorder="1" applyAlignment="1">
      <alignment horizontal="center" vertical="top" wrapText="1"/>
    </xf>
    <xf numFmtId="0" fontId="11" fillId="0" borderId="6" xfId="2" applyFont="1" applyBorder="1" applyAlignment="1">
      <alignment horizontal="center" vertical="top" wrapText="1"/>
    </xf>
    <xf numFmtId="0" fontId="11" fillId="0" borderId="7" xfId="2" applyFont="1" applyBorder="1" applyAlignment="1">
      <alignment horizontal="center" vertical="top" wrapText="1"/>
    </xf>
    <xf numFmtId="0" fontId="5" fillId="0" borderId="4" xfId="2" applyFont="1" applyBorder="1" applyAlignment="1">
      <alignment horizontal="center" vertical="top" wrapText="1"/>
    </xf>
    <xf numFmtId="0" fontId="11" fillId="0" borderId="7" xfId="2" applyFont="1" applyBorder="1" applyAlignment="1">
      <alignment horizontal="left" vertical="top" wrapText="1"/>
    </xf>
    <xf numFmtId="0" fontId="7" fillId="0" borderId="3" xfId="2" applyFont="1" applyBorder="1" applyAlignment="1">
      <alignment horizontal="center" vertical="center"/>
    </xf>
    <xf numFmtId="0" fontId="7" fillId="0" borderId="2" xfId="2" applyFont="1" applyBorder="1" applyAlignment="1">
      <alignment horizontal="left" vertical="center" wrapText="1"/>
    </xf>
    <xf numFmtId="49" fontId="7" fillId="0" borderId="3" xfId="2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left" vertical="center" wrapText="1"/>
    </xf>
    <xf numFmtId="0" fontId="7" fillId="0" borderId="3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2" fontId="7" fillId="0" borderId="3" xfId="2" applyNumberFormat="1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top"/>
    </xf>
    <xf numFmtId="0" fontId="12" fillId="0" borderId="5" xfId="2" applyFont="1" applyBorder="1" applyAlignment="1">
      <alignment horizontal="left"/>
    </xf>
    <xf numFmtId="0" fontId="12" fillId="0" borderId="6" xfId="2" applyFont="1" applyBorder="1" applyAlignment="1">
      <alignment horizontal="left"/>
    </xf>
    <xf numFmtId="0" fontId="12" fillId="0" borderId="7" xfId="2" applyFont="1" applyBorder="1" applyAlignment="1">
      <alignment horizontal="left"/>
    </xf>
    <xf numFmtId="0" fontId="12" fillId="0" borderId="5" xfId="2" applyFont="1" applyBorder="1" applyAlignment="1">
      <alignment horizontal="center" wrapText="1"/>
    </xf>
    <xf numFmtId="0" fontId="12" fillId="0" borderId="6" xfId="2" applyFont="1" applyBorder="1" applyAlignment="1">
      <alignment horizontal="center" wrapText="1"/>
    </xf>
    <xf numFmtId="0" fontId="12" fillId="0" borderId="7" xfId="2" applyFont="1" applyBorder="1" applyAlignment="1">
      <alignment horizontal="center" wrapText="1"/>
    </xf>
    <xf numFmtId="0" fontId="7" fillId="0" borderId="8" xfId="2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wrapText="1"/>
    </xf>
    <xf numFmtId="0" fontId="7" fillId="0" borderId="3" xfId="2" applyFont="1" applyBorder="1" applyAlignment="1">
      <alignment vertical="top" wrapText="1"/>
    </xf>
    <xf numFmtId="49" fontId="7" fillId="0" borderId="4" xfId="2" applyNumberFormat="1" applyFont="1" applyBorder="1" applyAlignment="1">
      <alignment horizontal="center" vertical="center" wrapText="1"/>
    </xf>
    <xf numFmtId="172" fontId="10" fillId="0" borderId="8" xfId="2" applyNumberFormat="1" applyFont="1" applyBorder="1" applyAlignment="1">
      <alignment horizontal="center" vertical="center"/>
    </xf>
    <xf numFmtId="4" fontId="13" fillId="0" borderId="3" xfId="2" applyNumberFormat="1" applyFont="1" applyBorder="1" applyAlignment="1">
      <alignment horizontal="center" vertical="center"/>
    </xf>
    <xf numFmtId="0" fontId="10" fillId="0" borderId="8" xfId="2" applyFont="1" applyBorder="1" applyAlignment="1">
      <alignment vertical="center" wrapText="1"/>
    </xf>
    <xf numFmtId="0" fontId="10" fillId="0" borderId="8" xfId="2" applyFont="1" applyBorder="1" applyAlignment="1">
      <alignment vertical="center" wrapText="1"/>
    </xf>
    <xf numFmtId="0" fontId="5" fillId="0" borderId="0" xfId="2" applyFont="1"/>
    <xf numFmtId="0" fontId="10" fillId="0" borderId="4" xfId="2" applyFont="1" applyBorder="1" applyAlignment="1">
      <alignment vertical="center" wrapText="1"/>
    </xf>
    <xf numFmtId="0" fontId="5" fillId="0" borderId="8" xfId="2" applyFont="1" applyBorder="1" applyAlignment="1">
      <alignment horizontal="center" vertical="center" wrapText="1"/>
    </xf>
    <xf numFmtId="172" fontId="5" fillId="0" borderId="3" xfId="2" applyNumberFormat="1" applyFont="1" applyBorder="1" applyAlignment="1">
      <alignment horizontal="center" vertical="center"/>
    </xf>
    <xf numFmtId="165" fontId="5" fillId="0" borderId="8" xfId="2" applyNumberFormat="1" applyFont="1" applyBorder="1" applyAlignment="1">
      <alignment horizontal="center" vertical="center"/>
    </xf>
    <xf numFmtId="165" fontId="5" fillId="0" borderId="3" xfId="2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 wrapText="1"/>
    </xf>
    <xf numFmtId="173" fontId="5" fillId="0" borderId="3" xfId="2" applyNumberFormat="1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5" fillId="0" borderId="8" xfId="2" applyFont="1" applyBorder="1" applyAlignment="1">
      <alignment horizontal="left" vertical="center" wrapText="1"/>
    </xf>
    <xf numFmtId="0" fontId="12" fillId="0" borderId="3" xfId="2" applyFont="1" applyBorder="1" applyAlignment="1">
      <alignment horizontal="center" vertical="top"/>
    </xf>
    <xf numFmtId="0" fontId="12" fillId="0" borderId="3" xfId="2" applyFont="1" applyBorder="1"/>
    <xf numFmtId="164" fontId="12" fillId="0" borderId="3" xfId="1" applyFont="1" applyFill="1" applyBorder="1" applyAlignment="1">
      <alignment vertical="center"/>
    </xf>
    <xf numFmtId="0" fontId="12" fillId="4" borderId="5" xfId="2" applyFont="1" applyFill="1" applyBorder="1" applyAlignment="1">
      <alignment horizontal="center" wrapText="1"/>
    </xf>
    <xf numFmtId="0" fontId="12" fillId="4" borderId="6" xfId="2" applyFont="1" applyFill="1" applyBorder="1" applyAlignment="1">
      <alignment horizontal="center" wrapText="1"/>
    </xf>
    <xf numFmtId="0" fontId="12" fillId="4" borderId="7" xfId="2" applyFont="1" applyFill="1" applyBorder="1" applyAlignment="1">
      <alignment horizontal="center" wrapText="1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3" fontId="10" fillId="0" borderId="3" xfId="2" applyNumberFormat="1" applyFont="1" applyBorder="1" applyAlignment="1">
      <alignment horizontal="center" vertical="center"/>
    </xf>
    <xf numFmtId="0" fontId="14" fillId="0" borderId="5" xfId="2" applyFont="1" applyBorder="1" applyAlignment="1">
      <alignment vertical="center"/>
    </xf>
    <xf numFmtId="0" fontId="14" fillId="0" borderId="6" xfId="2" applyFont="1" applyBorder="1" applyAlignment="1">
      <alignment horizontal="left" vertical="center"/>
    </xf>
    <xf numFmtId="0" fontId="14" fillId="0" borderId="7" xfId="2" applyFont="1" applyBorder="1" applyAlignment="1">
      <alignment horizontal="left" vertical="center"/>
    </xf>
    <xf numFmtId="0" fontId="14" fillId="0" borderId="3" xfId="2" applyFont="1" applyBorder="1" applyAlignment="1">
      <alignment vertical="center"/>
    </xf>
    <xf numFmtId="0" fontId="14" fillId="0" borderId="7" xfId="2" applyFont="1" applyBorder="1" applyAlignment="1">
      <alignment vertical="center"/>
    </xf>
    <xf numFmtId="4" fontId="14" fillId="0" borderId="3" xfId="2" applyNumberFormat="1" applyFont="1" applyBorder="1" applyAlignment="1">
      <alignment horizontal="center" vertical="center"/>
    </xf>
    <xf numFmtId="0" fontId="11" fillId="0" borderId="0" xfId="2" applyFont="1"/>
    <xf numFmtId="164" fontId="11" fillId="0" borderId="0" xfId="2" applyNumberFormat="1" applyFont="1"/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top"/>
    </xf>
    <xf numFmtId="0" fontId="8" fillId="0" borderId="3" xfId="2" applyFont="1" applyBorder="1" applyAlignment="1">
      <alignment horizontal="center" vertical="top" wrapText="1"/>
    </xf>
    <xf numFmtId="0" fontId="8" fillId="0" borderId="3" xfId="2" applyFont="1" applyBorder="1" applyAlignment="1">
      <alignment wrapText="1"/>
    </xf>
    <xf numFmtId="166" fontId="8" fillId="0" borderId="3" xfId="2" applyNumberFormat="1" applyFont="1" applyBorder="1" applyAlignment="1">
      <alignment horizontal="center" vertical="top" wrapText="1"/>
    </xf>
    <xf numFmtId="0" fontId="2" fillId="0" borderId="3" xfId="2" applyFont="1" applyBorder="1" applyAlignment="1">
      <alignment horizontal="center" vertical="center"/>
    </xf>
    <xf numFmtId="0" fontId="1" fillId="0" borderId="3" xfId="2" applyBorder="1" applyAlignment="1">
      <alignment horizontal="center" vertical="top" wrapText="1"/>
    </xf>
    <xf numFmtId="0" fontId="1" fillId="0" borderId="3" xfId="2" applyBorder="1" applyAlignment="1">
      <alignment wrapText="1"/>
    </xf>
    <xf numFmtId="165" fontId="8" fillId="0" borderId="3" xfId="2" applyNumberFormat="1" applyFont="1" applyBorder="1" applyAlignment="1">
      <alignment horizontal="center" vertical="top" wrapText="1"/>
    </xf>
    <xf numFmtId="0" fontId="11" fillId="0" borderId="3" xfId="2" applyFont="1" applyBorder="1" applyAlignment="1">
      <alignment horizontal="left" vertical="top" wrapText="1"/>
    </xf>
    <xf numFmtId="0" fontId="2" fillId="0" borderId="3" xfId="2" applyFont="1" applyBorder="1" applyAlignment="1">
      <alignment wrapText="1"/>
    </xf>
    <xf numFmtId="165" fontId="19" fillId="0" borderId="3" xfId="2" applyNumberFormat="1" applyFont="1" applyBorder="1" applyAlignment="1">
      <alignment horizontal="center" vertical="top" wrapText="1"/>
    </xf>
    <xf numFmtId="166" fontId="19" fillId="0" borderId="3" xfId="2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 vertical="top"/>
    </xf>
    <xf numFmtId="0" fontId="10" fillId="0" borderId="0" xfId="2" applyFont="1"/>
    <xf numFmtId="0" fontId="25" fillId="0" borderId="0" xfId="2" applyFont="1" applyAlignment="1">
      <alignment horizontal="right"/>
    </xf>
    <xf numFmtId="0" fontId="11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28" fillId="0" borderId="1" xfId="2" applyFont="1" applyBorder="1" applyAlignment="1">
      <alignment horizontal="center"/>
    </xf>
    <xf numFmtId="0" fontId="28" fillId="0" borderId="1" xfId="2" applyFont="1" applyBorder="1" applyAlignment="1">
      <alignment horizontal="center"/>
    </xf>
    <xf numFmtId="0" fontId="10" fillId="0" borderId="0" xfId="2" applyFont="1" applyAlignment="1">
      <alignment vertical="top" wrapText="1"/>
    </xf>
    <xf numFmtId="0" fontId="10" fillId="0" borderId="0" xfId="2" applyFont="1" applyAlignment="1">
      <alignment wrapText="1"/>
    </xf>
    <xf numFmtId="0" fontId="11" fillId="4" borderId="5" xfId="2" applyFont="1" applyFill="1" applyBorder="1" applyAlignment="1">
      <alignment horizontal="left" vertical="top" wrapText="1"/>
    </xf>
    <xf numFmtId="0" fontId="11" fillId="4" borderId="7" xfId="2" applyFont="1" applyFill="1" applyBorder="1" applyAlignment="1">
      <alignment horizontal="left" vertical="top" wrapText="1"/>
    </xf>
    <xf numFmtId="0" fontId="11" fillId="4" borderId="3" xfId="2" applyFont="1" applyFill="1" applyBorder="1" applyAlignment="1">
      <alignment vertical="top" wrapText="1"/>
    </xf>
    <xf numFmtId="164" fontId="11" fillId="4" borderId="3" xfId="2" applyNumberFormat="1" applyFont="1" applyFill="1" applyBorder="1" applyAlignment="1">
      <alignment vertical="top" wrapText="1"/>
    </xf>
    <xf numFmtId="0" fontId="10" fillId="0" borderId="3" xfId="2" applyFont="1" applyBorder="1" applyAlignment="1">
      <alignment horizontal="center" vertical="top"/>
    </xf>
    <xf numFmtId="0" fontId="10" fillId="2" borderId="3" xfId="2" applyFont="1" applyFill="1" applyBorder="1" applyAlignment="1">
      <alignment horizontal="left" vertical="center" wrapText="1"/>
    </xf>
    <xf numFmtId="0" fontId="10" fillId="2" borderId="3" xfId="2" applyFont="1" applyFill="1" applyBorder="1" applyAlignment="1">
      <alignment horizontal="left" vertical="top" wrapText="1"/>
    </xf>
    <xf numFmtId="164" fontId="10" fillId="0" borderId="3" xfId="1" applyFont="1" applyFill="1" applyBorder="1" applyAlignment="1">
      <alignment horizontal="center" vertical="center"/>
    </xf>
    <xf numFmtId="164" fontId="10" fillId="0" borderId="3" xfId="1" applyFont="1" applyBorder="1" applyAlignment="1">
      <alignment horizontal="center" vertical="center"/>
    </xf>
    <xf numFmtId="175" fontId="10" fillId="0" borderId="3" xfId="1" applyNumberFormat="1" applyFont="1" applyBorder="1" applyAlignment="1">
      <alignment horizontal="center" vertical="center"/>
    </xf>
    <xf numFmtId="0" fontId="10" fillId="2" borderId="2" xfId="2" applyFont="1" applyFill="1" applyBorder="1" applyAlignment="1">
      <alignment horizontal="left" vertical="top" wrapText="1"/>
    </xf>
    <xf numFmtId="0" fontId="5" fillId="2" borderId="3" xfId="2" applyFont="1" applyFill="1" applyBorder="1" applyAlignment="1">
      <alignment horizontal="left" vertical="top" wrapText="1"/>
    </xf>
    <xf numFmtId="0" fontId="10" fillId="2" borderId="4" xfId="2" applyFont="1" applyFill="1" applyBorder="1" applyAlignment="1">
      <alignment horizontal="left" vertical="top" wrapText="1"/>
    </xf>
    <xf numFmtId="0" fontId="11" fillId="4" borderId="5" xfId="2" applyFont="1" applyFill="1" applyBorder="1" applyAlignment="1">
      <alignment horizontal="left"/>
    </xf>
    <xf numFmtId="0" fontId="11" fillId="4" borderId="7" xfId="2" applyFont="1" applyFill="1" applyBorder="1" applyAlignment="1">
      <alignment horizontal="left"/>
    </xf>
    <xf numFmtId="0" fontId="10" fillId="4" borderId="3" xfId="2" applyFont="1" applyFill="1" applyBorder="1"/>
    <xf numFmtId="164" fontId="11" fillId="4" borderId="3" xfId="1" applyFont="1" applyFill="1" applyBorder="1"/>
    <xf numFmtId="164" fontId="11" fillId="4" borderId="3" xfId="1" applyFont="1" applyFill="1" applyBorder="1" applyAlignment="1">
      <alignment horizontal="center" vertical="center"/>
    </xf>
    <xf numFmtId="0" fontId="11" fillId="4" borderId="3" xfId="2" applyFont="1" applyFill="1" applyBorder="1"/>
    <xf numFmtId="16" fontId="10" fillId="0" borderId="3" xfId="2" applyNumberFormat="1" applyFont="1" applyBorder="1" applyAlignment="1">
      <alignment horizontal="center" vertical="top"/>
    </xf>
    <xf numFmtId="0" fontId="10" fillId="2" borderId="3" xfId="2" applyFont="1" applyFill="1" applyBorder="1" applyAlignment="1">
      <alignment horizontal="center" vertical="top" wrapText="1"/>
    </xf>
    <xf numFmtId="164" fontId="10" fillId="0" borderId="3" xfId="1" applyFont="1" applyBorder="1" applyAlignment="1">
      <alignment vertical="center"/>
    </xf>
    <xf numFmtId="0" fontId="10" fillId="2" borderId="3" xfId="2" applyFont="1" applyFill="1" applyBorder="1" applyAlignment="1">
      <alignment horizontal="left" vertical="top" wrapText="1"/>
    </xf>
    <xf numFmtId="0" fontId="10" fillId="0" borderId="3" xfId="2" applyFont="1" applyBorder="1" applyAlignment="1">
      <alignment vertical="top" wrapText="1"/>
    </xf>
    <xf numFmtId="0" fontId="11" fillId="0" borderId="5" xfId="2" applyFont="1" applyBorder="1" applyAlignment="1">
      <alignment horizontal="left" wrapText="1"/>
    </xf>
    <xf numFmtId="0" fontId="11" fillId="0" borderId="6" xfId="2" applyFont="1" applyBorder="1" applyAlignment="1">
      <alignment horizontal="left" wrapText="1"/>
    </xf>
    <xf numFmtId="0" fontId="11" fillId="0" borderId="7" xfId="2" applyFont="1" applyBorder="1" applyAlignment="1">
      <alignment horizontal="left" wrapText="1"/>
    </xf>
    <xf numFmtId="0" fontId="5" fillId="0" borderId="3" xfId="2" applyFont="1" applyBorder="1"/>
    <xf numFmtId="164" fontId="11" fillId="0" borderId="3" xfId="2" applyNumberFormat="1" applyFont="1" applyBorder="1" applyAlignment="1">
      <alignment vertical="center"/>
    </xf>
    <xf numFmtId="175" fontId="11" fillId="0" borderId="3" xfId="1" applyNumberFormat="1" applyFont="1" applyBorder="1" applyAlignment="1">
      <alignment horizontal="center" vertical="center"/>
    </xf>
    <xf numFmtId="0" fontId="11" fillId="4" borderId="6" xfId="2" applyFont="1" applyFill="1" applyBorder="1" applyAlignment="1">
      <alignment horizontal="left"/>
    </xf>
    <xf numFmtId="16" fontId="10" fillId="0" borderId="2" xfId="2" applyNumberFormat="1" applyFont="1" applyBorder="1" applyAlignment="1">
      <alignment horizontal="center" vertical="top"/>
    </xf>
    <xf numFmtId="0" fontId="29" fillId="2" borderId="3" xfId="2" applyFont="1" applyFill="1" applyBorder="1" applyAlignment="1">
      <alignment horizontal="left" vertical="top" wrapText="1"/>
    </xf>
    <xf numFmtId="164" fontId="5" fillId="0" borderId="3" xfId="1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top"/>
    </xf>
    <xf numFmtId="0" fontId="13" fillId="2" borderId="3" xfId="2" applyFont="1" applyFill="1" applyBorder="1" applyAlignment="1">
      <alignment horizontal="left" vertical="top" wrapText="1"/>
    </xf>
    <xf numFmtId="0" fontId="11" fillId="4" borderId="3" xfId="2" applyFont="1" applyFill="1" applyBorder="1" applyAlignment="1">
      <alignment horizontal="center"/>
    </xf>
    <xf numFmtId="0" fontId="10" fillId="2" borderId="2" xfId="2" applyFont="1" applyFill="1" applyBorder="1" applyAlignment="1">
      <alignment horizontal="left" vertical="center" wrapText="1"/>
    </xf>
    <xf numFmtId="0" fontId="29" fillId="2" borderId="2" xfId="2" applyFont="1" applyFill="1" applyBorder="1" applyAlignment="1">
      <alignment horizontal="left" vertical="top" wrapText="1"/>
    </xf>
    <xf numFmtId="0" fontId="10" fillId="2" borderId="4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left" vertical="center" wrapText="1"/>
    </xf>
    <xf numFmtId="164" fontId="5" fillId="0" borderId="3" xfId="1" applyFont="1" applyFill="1" applyBorder="1" applyAlignment="1">
      <alignment vertical="center"/>
    </xf>
    <xf numFmtId="0" fontId="10" fillId="0" borderId="8" xfId="2" applyFont="1" applyBorder="1" applyAlignment="1">
      <alignment horizontal="center" vertical="top"/>
    </xf>
    <xf numFmtId="0" fontId="11" fillId="4" borderId="5" xfId="2" applyFont="1" applyFill="1" applyBorder="1" applyAlignment="1">
      <alignment horizontal="left" vertical="center" wrapText="1"/>
    </xf>
    <xf numFmtId="0" fontId="11" fillId="4" borderId="7" xfId="2" applyFont="1" applyFill="1" applyBorder="1" applyAlignment="1">
      <alignment horizontal="left" vertical="center" wrapText="1"/>
    </xf>
    <xf numFmtId="0" fontId="10" fillId="4" borderId="3" xfId="2" applyFont="1" applyFill="1" applyBorder="1" applyAlignment="1">
      <alignment horizontal="left" vertical="top" wrapText="1"/>
    </xf>
    <xf numFmtId="0" fontId="10" fillId="4" borderId="3" xfId="2" applyFont="1" applyFill="1" applyBorder="1" applyAlignment="1">
      <alignment horizontal="center" vertical="center" wrapText="1"/>
    </xf>
    <xf numFmtId="164" fontId="10" fillId="4" borderId="3" xfId="1" applyFont="1" applyFill="1" applyBorder="1" applyAlignment="1">
      <alignment horizontal="center" vertical="center"/>
    </xf>
    <xf numFmtId="164" fontId="5" fillId="4" borderId="3" xfId="1" applyFont="1" applyFill="1" applyBorder="1" applyAlignment="1">
      <alignment horizontal="center" vertical="center"/>
    </xf>
    <xf numFmtId="164" fontId="10" fillId="0" borderId="0" xfId="2" applyNumberFormat="1" applyFont="1"/>
    <xf numFmtId="0" fontId="29" fillId="2" borderId="2" xfId="2" applyFont="1" applyFill="1" applyBorder="1" applyAlignment="1">
      <alignment vertical="top" wrapText="1"/>
    </xf>
    <xf numFmtId="164" fontId="14" fillId="0" borderId="3" xfId="1" applyFont="1" applyFill="1" applyBorder="1" applyAlignment="1">
      <alignment vertical="center"/>
    </xf>
    <xf numFmtId="164" fontId="14" fillId="0" borderId="3" xfId="1" applyFont="1" applyBorder="1" applyAlignment="1">
      <alignment vertical="center"/>
    </xf>
    <xf numFmtId="164" fontId="14" fillId="0" borderId="3" xfId="1" applyFont="1" applyBorder="1" applyAlignment="1">
      <alignment horizontal="center" vertical="center"/>
    </xf>
    <xf numFmtId="0" fontId="11" fillId="4" borderId="5" xfId="2" applyFont="1" applyFill="1" applyBorder="1" applyAlignment="1">
      <alignment horizontal="left" wrapText="1"/>
    </xf>
    <xf numFmtId="0" fontId="11" fillId="4" borderId="6" xfId="2" applyFont="1" applyFill="1" applyBorder="1" applyAlignment="1">
      <alignment horizontal="left" wrapText="1"/>
    </xf>
    <xf numFmtId="0" fontId="11" fillId="4" borderId="7" xfId="2" applyFont="1" applyFill="1" applyBorder="1" applyAlignment="1">
      <alignment horizontal="left" wrapText="1"/>
    </xf>
    <xf numFmtId="17" fontId="10" fillId="0" borderId="2" xfId="2" applyNumberFormat="1" applyFont="1" applyBorder="1" applyAlignment="1">
      <alignment horizontal="center" vertical="top"/>
    </xf>
    <xf numFmtId="0" fontId="13" fillId="2" borderId="2" xfId="2" applyFont="1" applyFill="1" applyBorder="1" applyAlignment="1">
      <alignment horizontal="left" vertical="top" wrapText="1"/>
    </xf>
    <xf numFmtId="174" fontId="10" fillId="0" borderId="3" xfId="1" applyNumberFormat="1" applyFont="1" applyFill="1" applyBorder="1" applyAlignment="1">
      <alignment horizontal="center" vertical="center"/>
    </xf>
    <xf numFmtId="174" fontId="10" fillId="0" borderId="3" xfId="1" applyNumberFormat="1" applyFont="1" applyBorder="1" applyAlignment="1">
      <alignment horizontal="center" vertical="center"/>
    </xf>
    <xf numFmtId="0" fontId="10" fillId="2" borderId="8" xfId="2" applyFont="1" applyFill="1" applyBorder="1" applyAlignment="1">
      <alignment horizontal="left" vertical="center" wrapText="1"/>
    </xf>
    <xf numFmtId="0" fontId="13" fillId="2" borderId="8" xfId="2" applyFont="1" applyFill="1" applyBorder="1" applyAlignment="1">
      <alignment horizontal="left" vertical="top" wrapText="1"/>
    </xf>
    <xf numFmtId="0" fontId="13" fillId="2" borderId="3" xfId="2" applyFont="1" applyFill="1" applyBorder="1" applyAlignment="1">
      <alignment horizontal="left" vertical="top" wrapText="1"/>
    </xf>
    <xf numFmtId="1" fontId="10" fillId="0" borderId="3" xfId="2" applyNumberFormat="1" applyFont="1" applyBorder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/>
    </xf>
    <xf numFmtId="0" fontId="5" fillId="2" borderId="3" xfId="2" applyFont="1" applyFill="1" applyBorder="1" applyAlignment="1">
      <alignment horizontal="left" vertical="center" wrapText="1"/>
    </xf>
    <xf numFmtId="164" fontId="11" fillId="0" borderId="3" xfId="2" applyNumberFormat="1" applyFont="1" applyBorder="1" applyAlignment="1">
      <alignment horizontal="center" vertical="center"/>
    </xf>
    <xf numFmtId="164" fontId="11" fillId="0" borderId="3" xfId="1" applyFont="1" applyBorder="1" applyAlignment="1"/>
    <xf numFmtId="0" fontId="11" fillId="2" borderId="5" xfId="2" applyFont="1" applyFill="1" applyBorder="1" applyAlignment="1">
      <alignment vertical="top" wrapText="1"/>
    </xf>
    <xf numFmtId="0" fontId="11" fillId="2" borderId="6" xfId="2" applyFont="1" applyFill="1" applyBorder="1" applyAlignment="1">
      <alignment vertical="top" wrapText="1"/>
    </xf>
    <xf numFmtId="0" fontId="11" fillId="2" borderId="7" xfId="2" applyFont="1" applyFill="1" applyBorder="1" applyAlignment="1">
      <alignment vertical="top" wrapText="1"/>
    </xf>
    <xf numFmtId="0" fontId="11" fillId="2" borderId="5" xfId="2" applyFont="1" applyFill="1" applyBorder="1" applyAlignment="1">
      <alignment horizontal="left"/>
    </xf>
    <xf numFmtId="0" fontId="11" fillId="2" borderId="6" xfId="2" applyFont="1" applyFill="1" applyBorder="1" applyAlignment="1">
      <alignment horizontal="left"/>
    </xf>
    <xf numFmtId="0" fontId="11" fillId="2" borderId="7" xfId="2" applyFont="1" applyFill="1" applyBorder="1" applyAlignment="1">
      <alignment horizontal="left"/>
    </xf>
    <xf numFmtId="0" fontId="5" fillId="0" borderId="3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165" fontId="5" fillId="0" borderId="3" xfId="5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3" xr:uid="{00000000-0005-0000-0000-000001000000}"/>
    <cellStyle name="Обычный 3" xfId="2" xr:uid="{00000000-0005-0000-0000-000002000000}"/>
    <cellStyle name="Процентный 2" xfId="5" xr:uid="{00000000-0005-0000-0000-000003000000}"/>
    <cellStyle name="Финансовый" xfId="1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D:\Desktop\&#1048;&#1085;&#1092;&#1086;&#1088;&#1084;&#1072;&#1094;&#1080;&#1103;\&#1052;&#1086;&#1085;&#1080;&#1090;&#1086;&#1088;&#1080;&#1085;&#1075;%20&#1086;&#1090;&#1082;&#1088;&#1099;&#1090;&#1086;&#1089;&#1090;&#1080;%20&#1055;&#1088;.8\2025\&#1055;&#1088;&#1086;&#1076;&#1074;&#1080;&#1078;&#1077;&#1085;&#1080;&#1077;\2025_&#1057;&#1042;&#1054;&#1044;_&#1087;&#1088;._8_(&#1087;&#1088;&#1080;&#1083;._7,_8)_&#1079;&#1072;&#1087;&#1086;&#1083;&#1085;&#1080;&#1090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Excel.Sheet.12">
    <oleItems>
      <mc:AlternateContent xmlns:mc="http://schemas.openxmlformats.org/markup-compatibility/2006">
        <mc:Choice Requires="x14">
          <x14:oleItem name="!Таблица 7  (к п. 4.10)!R15C6:R15C8" advise="1">
            <x14:values cols="3">
              <value>
                <val>2162.33</val>
              </value>
              <value>
                <val>4704.25</val>
              </value>
              <value>
                <val>4704.25</val>
              </value>
            </x14:values>
          </x14:oleItem>
        </mc:Choice>
        <mc:Fallback>
          <oleItem name="!Таблица 7  (к п. 4.10)!R15C6:R15C8" advise="1"/>
        </mc:Fallback>
      </mc:AlternateContent>
    </oleItems>
  </ol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514DE-ADDA-4AD9-B28D-06DB08D6B176}">
  <sheetPr>
    <tabColor theme="5" tint="0.59999389629810485"/>
    <pageSetUpPr fitToPage="1"/>
  </sheetPr>
  <dimension ref="A1:P88"/>
  <sheetViews>
    <sheetView zoomScale="80" zoomScaleNormal="80" workbookViewId="0">
      <pane xSplit="3" ySplit="10" topLeftCell="D67" activePane="bottomRight" state="frozen"/>
      <selection pane="topRight" activeCell="D1" sqref="D1"/>
      <selection pane="bottomLeft" activeCell="A13" sqref="A13"/>
      <selection pane="bottomRight" activeCell="P86" sqref="P86"/>
    </sheetView>
  </sheetViews>
  <sheetFormatPr defaultRowHeight="15.75" x14ac:dyDescent="0.25"/>
  <cols>
    <col min="1" max="1" width="6.7109375" style="1" customWidth="1"/>
    <col min="2" max="2" width="22.5703125" style="2" customWidth="1"/>
    <col min="3" max="3" width="33.85546875" style="3" customWidth="1"/>
    <col min="4" max="4" width="17.42578125" style="2" customWidth="1"/>
    <col min="5" max="5" width="11.140625" style="3" customWidth="1"/>
    <col min="6" max="6" width="15.42578125" style="2" customWidth="1"/>
    <col min="7" max="8" width="14" style="2" customWidth="1"/>
    <col min="9" max="9" width="15.28515625" style="2" customWidth="1"/>
    <col min="10" max="10" width="11.5703125" style="2" customWidth="1"/>
    <col min="11" max="11" width="27.7109375" style="2" customWidth="1"/>
    <col min="12" max="12" width="9.140625" style="2"/>
    <col min="13" max="16" width="17.5703125" style="2" customWidth="1"/>
    <col min="17" max="16384" width="9.140625" style="2"/>
  </cols>
  <sheetData>
    <row r="1" spans="1:11" x14ac:dyDescent="0.25">
      <c r="K1" s="4" t="s">
        <v>149</v>
      </c>
    </row>
    <row r="2" spans="1:11" x14ac:dyDescent="0.25">
      <c r="K2" s="4"/>
    </row>
    <row r="3" spans="1:11" ht="47.25" customHeight="1" x14ac:dyDescent="0.25">
      <c r="A3" s="54" t="s">
        <v>205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8.5" customHeight="1" x14ac:dyDescent="0.25">
      <c r="A4" s="25"/>
      <c r="B4" s="25"/>
      <c r="C4" s="108" t="s">
        <v>137</v>
      </c>
      <c r="D4" s="108"/>
      <c r="E4" s="109"/>
      <c r="F4" s="109"/>
      <c r="G4" s="110"/>
      <c r="H4" s="25"/>
      <c r="I4" s="25"/>
      <c r="J4" s="25"/>
      <c r="K4" s="25"/>
    </row>
    <row r="5" spans="1:11" x14ac:dyDescent="0.25">
      <c r="E5" s="5"/>
      <c r="F5" s="6"/>
      <c r="K5" s="4" t="s">
        <v>206</v>
      </c>
    </row>
    <row r="6" spans="1:11" s="27" customFormat="1" ht="52.5" customHeight="1" x14ac:dyDescent="0.25">
      <c r="A6" s="65" t="s">
        <v>0</v>
      </c>
      <c r="B6" s="77" t="s">
        <v>1</v>
      </c>
      <c r="C6" s="61" t="s">
        <v>2</v>
      </c>
      <c r="D6" s="57" t="s">
        <v>3</v>
      </c>
      <c r="E6" s="59" t="s">
        <v>4</v>
      </c>
      <c r="F6" s="57" t="s">
        <v>5</v>
      </c>
      <c r="G6" s="56" t="s">
        <v>207</v>
      </c>
      <c r="H6" s="56" t="s">
        <v>6</v>
      </c>
      <c r="I6" s="55" t="s">
        <v>7</v>
      </c>
      <c r="J6" s="55"/>
      <c r="K6" s="56" t="s">
        <v>8</v>
      </c>
    </row>
    <row r="7" spans="1:11" ht="24" customHeight="1" x14ac:dyDescent="0.25">
      <c r="A7" s="66"/>
      <c r="B7" s="78"/>
      <c r="C7" s="62"/>
      <c r="D7" s="58"/>
      <c r="E7" s="60"/>
      <c r="F7" s="58"/>
      <c r="G7" s="56"/>
      <c r="H7" s="56"/>
      <c r="I7" s="26" t="s">
        <v>9</v>
      </c>
      <c r="J7" s="26" t="s">
        <v>10</v>
      </c>
      <c r="K7" s="56"/>
    </row>
    <row r="8" spans="1:11" ht="16.5" customHeight="1" x14ac:dyDescent="0.25">
      <c r="A8" s="111"/>
      <c r="B8" s="112"/>
      <c r="C8" s="113"/>
      <c r="D8" s="114"/>
      <c r="E8" s="114"/>
      <c r="F8" s="114"/>
      <c r="G8" s="114"/>
      <c r="H8" s="114"/>
      <c r="I8" s="114"/>
      <c r="J8" s="114"/>
      <c r="K8" s="115"/>
    </row>
    <row r="9" spans="1:11" x14ac:dyDescent="0.25">
      <c r="A9" s="116" t="s">
        <v>208</v>
      </c>
      <c r="B9" s="117"/>
      <c r="C9" s="117"/>
      <c r="D9" s="117"/>
      <c r="E9" s="117"/>
      <c r="F9" s="117"/>
      <c r="G9" s="117"/>
      <c r="H9" s="117"/>
      <c r="I9" s="117"/>
      <c r="J9" s="117"/>
      <c r="K9" s="118"/>
    </row>
    <row r="10" spans="1:11" x14ac:dyDescent="0.25">
      <c r="A10" s="119">
        <v>1</v>
      </c>
      <c r="B10" s="120" t="s">
        <v>12</v>
      </c>
      <c r="C10" s="121"/>
      <c r="D10" s="121"/>
      <c r="E10" s="121"/>
      <c r="F10" s="121"/>
      <c r="G10" s="121"/>
      <c r="H10" s="121"/>
      <c r="I10" s="121"/>
      <c r="J10" s="121"/>
      <c r="K10" s="122"/>
    </row>
    <row r="11" spans="1:11" ht="34.5" customHeight="1" x14ac:dyDescent="0.25">
      <c r="A11" s="123" t="s">
        <v>11</v>
      </c>
      <c r="B11" s="70" t="s">
        <v>13</v>
      </c>
      <c r="C11" s="124" t="s">
        <v>209</v>
      </c>
      <c r="D11" s="34" t="s">
        <v>14</v>
      </c>
      <c r="E11" s="8" t="s">
        <v>38</v>
      </c>
      <c r="F11" s="8">
        <v>831</v>
      </c>
      <c r="G11" s="8">
        <v>831</v>
      </c>
      <c r="H11" s="8">
        <v>831</v>
      </c>
      <c r="I11" s="8" t="s">
        <v>15</v>
      </c>
      <c r="J11" s="8" t="s">
        <v>15</v>
      </c>
      <c r="K11" s="10" t="s">
        <v>15</v>
      </c>
    </row>
    <row r="12" spans="1:11" ht="34.5" customHeight="1" x14ac:dyDescent="0.25">
      <c r="A12" s="125"/>
      <c r="B12" s="126"/>
      <c r="C12" s="127"/>
      <c r="D12" s="34" t="s">
        <v>16</v>
      </c>
      <c r="E12" s="8" t="s">
        <v>17</v>
      </c>
      <c r="F12" s="8">
        <v>4541</v>
      </c>
      <c r="G12" s="8" t="s">
        <v>15</v>
      </c>
      <c r="H12" s="8" t="s">
        <v>15</v>
      </c>
      <c r="I12" s="8" t="s">
        <v>15</v>
      </c>
      <c r="J12" s="8" t="s">
        <v>15</v>
      </c>
      <c r="K12" s="10" t="s">
        <v>15</v>
      </c>
    </row>
    <row r="13" spans="1:11" ht="162.75" customHeight="1" x14ac:dyDescent="0.25">
      <c r="A13" s="128"/>
      <c r="B13" s="129"/>
      <c r="C13" s="50" t="s">
        <v>210</v>
      </c>
      <c r="D13" s="34" t="s">
        <v>18</v>
      </c>
      <c r="E13" s="8" t="s">
        <v>9</v>
      </c>
      <c r="F13" s="130">
        <f t="array" ref="F13:H13">[1]!'!Таблица 7  (к п. 4.10)!R15C6:R15C8'</f>
        <v>2162.33</v>
      </c>
      <c r="G13" s="130">
        <v>4704.25</v>
      </c>
      <c r="H13" s="130">
        <v>4704.25</v>
      </c>
      <c r="I13" s="131">
        <f>H13-F13</f>
        <v>2541.92</v>
      </c>
      <c r="J13" s="132">
        <f>H13/F13*100-100</f>
        <v>117.5546748183672</v>
      </c>
      <c r="K13" s="133" t="s">
        <v>160</v>
      </c>
    </row>
    <row r="14" spans="1:11" ht="30" x14ac:dyDescent="0.25">
      <c r="A14" s="123" t="s">
        <v>19</v>
      </c>
      <c r="B14" s="70" t="s">
        <v>20</v>
      </c>
      <c r="C14" s="71" t="s">
        <v>211</v>
      </c>
      <c r="D14" s="34" t="s">
        <v>14</v>
      </c>
      <c r="E14" s="8" t="s">
        <v>38</v>
      </c>
      <c r="F14" s="8">
        <v>1167</v>
      </c>
      <c r="G14" s="8">
        <v>1168</v>
      </c>
      <c r="H14" s="8">
        <v>1168</v>
      </c>
      <c r="I14" s="8" t="s">
        <v>15</v>
      </c>
      <c r="J14" s="8" t="s">
        <v>15</v>
      </c>
      <c r="K14" s="10" t="s">
        <v>15</v>
      </c>
    </row>
    <row r="15" spans="1:11" ht="30" x14ac:dyDescent="0.25">
      <c r="A15" s="125"/>
      <c r="B15" s="126"/>
      <c r="C15" s="134"/>
      <c r="D15" s="34" t="s">
        <v>16</v>
      </c>
      <c r="E15" s="8" t="s">
        <v>17</v>
      </c>
      <c r="F15" s="8">
        <v>7413</v>
      </c>
      <c r="G15" s="8" t="s">
        <v>15</v>
      </c>
      <c r="H15" s="8" t="s">
        <v>15</v>
      </c>
      <c r="I15" s="8" t="s">
        <v>15</v>
      </c>
      <c r="J15" s="8" t="s">
        <v>15</v>
      </c>
      <c r="K15" s="10" t="s">
        <v>15</v>
      </c>
    </row>
    <row r="16" spans="1:11" ht="219" customHeight="1" x14ac:dyDescent="0.25">
      <c r="A16" s="128"/>
      <c r="B16" s="129"/>
      <c r="C16" s="50" t="s">
        <v>210</v>
      </c>
      <c r="D16" s="34" t="s">
        <v>18</v>
      </c>
      <c r="E16" s="8" t="s">
        <v>9</v>
      </c>
      <c r="F16" s="11">
        <v>4749.28</v>
      </c>
      <c r="G16" s="11">
        <v>8373.01</v>
      </c>
      <c r="H16" s="11">
        <v>8373.01</v>
      </c>
      <c r="I16" s="135">
        <f>H16-F16</f>
        <v>3623.7300000000005</v>
      </c>
      <c r="J16" s="132">
        <f>H16/F16*100</f>
        <v>176.30061819896912</v>
      </c>
      <c r="K16" s="136" t="s">
        <v>212</v>
      </c>
    </row>
    <row r="17" spans="1:14" ht="30" x14ac:dyDescent="0.25">
      <c r="A17" s="123" t="s">
        <v>21</v>
      </c>
      <c r="B17" s="70" t="s">
        <v>22</v>
      </c>
      <c r="C17" s="71" t="s">
        <v>213</v>
      </c>
      <c r="D17" s="34" t="s">
        <v>14</v>
      </c>
      <c r="E17" s="8" t="s">
        <v>38</v>
      </c>
      <c r="F17" s="8">
        <v>242</v>
      </c>
      <c r="G17" s="8">
        <v>243</v>
      </c>
      <c r="H17" s="8">
        <v>243</v>
      </c>
      <c r="I17" s="8" t="s">
        <v>15</v>
      </c>
      <c r="J17" s="8" t="s">
        <v>15</v>
      </c>
      <c r="K17" s="39" t="s">
        <v>15</v>
      </c>
    </row>
    <row r="18" spans="1:14" ht="30" x14ac:dyDescent="0.25">
      <c r="A18" s="125"/>
      <c r="B18" s="126"/>
      <c r="C18" s="134"/>
      <c r="D18" s="34" t="s">
        <v>16</v>
      </c>
      <c r="E18" s="8" t="s">
        <v>17</v>
      </c>
      <c r="F18" s="137">
        <v>9974</v>
      </c>
      <c r="G18" s="137" t="s">
        <v>15</v>
      </c>
      <c r="H18" s="137" t="s">
        <v>15</v>
      </c>
      <c r="I18" s="8" t="s">
        <v>15</v>
      </c>
      <c r="J18" s="8" t="s">
        <v>15</v>
      </c>
      <c r="K18" s="39" t="s">
        <v>15</v>
      </c>
    </row>
    <row r="19" spans="1:14" ht="171" customHeight="1" x14ac:dyDescent="0.25">
      <c r="A19" s="128"/>
      <c r="B19" s="129"/>
      <c r="C19" s="39" t="s">
        <v>210</v>
      </c>
      <c r="D19" s="34" t="s">
        <v>18</v>
      </c>
      <c r="E19" s="8" t="s">
        <v>9</v>
      </c>
      <c r="F19" s="138">
        <v>16124.89</v>
      </c>
      <c r="G19" s="138">
        <v>21210.25</v>
      </c>
      <c r="H19" s="138">
        <v>21210.25</v>
      </c>
      <c r="I19" s="135">
        <f>H19-F19</f>
        <v>5085.3600000000006</v>
      </c>
      <c r="J19" s="135">
        <f>H19/F19*100</f>
        <v>131.53733141745462</v>
      </c>
      <c r="K19" s="139" t="s">
        <v>212</v>
      </c>
      <c r="M19" s="140"/>
      <c r="N19" s="140"/>
    </row>
    <row r="20" spans="1:14" ht="19.5" customHeight="1" x14ac:dyDescent="0.25">
      <c r="A20" s="141"/>
      <c r="B20" s="142" t="s">
        <v>214</v>
      </c>
      <c r="C20" s="141"/>
      <c r="D20" s="141"/>
      <c r="E20" s="141" t="s">
        <v>9</v>
      </c>
      <c r="F20" s="143">
        <f>F13+F16+F19</f>
        <v>23036.5</v>
      </c>
      <c r="G20" s="143">
        <f>G13+G16+G19</f>
        <v>34287.51</v>
      </c>
      <c r="H20" s="143">
        <f>H13+H16+H19</f>
        <v>34287.51</v>
      </c>
      <c r="I20" s="143">
        <f>I13+I16+I19</f>
        <v>11251.010000000002</v>
      </c>
      <c r="J20" s="48">
        <f>H20/F20*100</f>
        <v>148.83992794044235</v>
      </c>
      <c r="K20" s="10" t="s">
        <v>15</v>
      </c>
    </row>
    <row r="21" spans="1:14" ht="22.5" customHeight="1" x14ac:dyDescent="0.25">
      <c r="A21" s="144" t="s">
        <v>215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6"/>
    </row>
    <row r="22" spans="1:14" ht="48" customHeight="1" x14ac:dyDescent="0.25">
      <c r="A22" s="123" t="s">
        <v>65</v>
      </c>
      <c r="B22" s="70" t="s">
        <v>161</v>
      </c>
      <c r="C22" s="71" t="s">
        <v>162</v>
      </c>
      <c r="D22" s="34" t="s">
        <v>14</v>
      </c>
      <c r="E22" s="8" t="s">
        <v>38</v>
      </c>
      <c r="F22" s="8">
        <v>12</v>
      </c>
      <c r="G22" s="8">
        <v>18</v>
      </c>
      <c r="H22" s="8">
        <v>18</v>
      </c>
      <c r="I22" s="8" t="s">
        <v>15</v>
      </c>
      <c r="J22" s="8" t="s">
        <v>15</v>
      </c>
      <c r="K22" s="10" t="s">
        <v>15</v>
      </c>
    </row>
    <row r="23" spans="1:14" ht="48" customHeight="1" x14ac:dyDescent="0.25">
      <c r="A23" s="125"/>
      <c r="B23" s="126"/>
      <c r="C23" s="134"/>
      <c r="D23" s="34" t="s">
        <v>16</v>
      </c>
      <c r="E23" s="8" t="s">
        <v>17</v>
      </c>
      <c r="F23" s="8">
        <v>1560</v>
      </c>
      <c r="G23" s="8">
        <v>2080</v>
      </c>
      <c r="H23" s="8">
        <v>2200</v>
      </c>
      <c r="I23" s="8" t="s">
        <v>15</v>
      </c>
      <c r="J23" s="8" t="s">
        <v>15</v>
      </c>
      <c r="K23" s="10" t="s">
        <v>15</v>
      </c>
    </row>
    <row r="24" spans="1:14" ht="153.75" customHeight="1" x14ac:dyDescent="0.25">
      <c r="A24" s="128"/>
      <c r="B24" s="129"/>
      <c r="C24" s="50" t="s">
        <v>210</v>
      </c>
      <c r="D24" s="34" t="s">
        <v>18</v>
      </c>
      <c r="E24" s="8" t="s">
        <v>9</v>
      </c>
      <c r="F24" s="130">
        <v>3476.45</v>
      </c>
      <c r="G24" s="130">
        <v>4493.18</v>
      </c>
      <c r="H24" s="130">
        <f>G24</f>
        <v>4493.18</v>
      </c>
      <c r="I24" s="131">
        <f>H24-F24</f>
        <v>1016.7300000000005</v>
      </c>
      <c r="J24" s="135">
        <f>H24/F24*100</f>
        <v>129.24621381006486</v>
      </c>
      <c r="K24" s="133" t="s">
        <v>216</v>
      </c>
    </row>
    <row r="25" spans="1:14" ht="57" customHeight="1" x14ac:dyDescent="0.25">
      <c r="A25" s="123" t="s">
        <v>67</v>
      </c>
      <c r="B25" s="70" t="s">
        <v>163</v>
      </c>
      <c r="C25" s="71" t="s">
        <v>164</v>
      </c>
      <c r="D25" s="34" t="s">
        <v>14</v>
      </c>
      <c r="E25" s="8" t="s">
        <v>159</v>
      </c>
      <c r="F25" s="8">
        <v>52</v>
      </c>
      <c r="G25" s="8">
        <v>60</v>
      </c>
      <c r="H25" s="8">
        <f>G25</f>
        <v>60</v>
      </c>
      <c r="I25" s="8" t="s">
        <v>15</v>
      </c>
      <c r="J25" s="8" t="s">
        <v>15</v>
      </c>
      <c r="K25" s="39" t="s">
        <v>15</v>
      </c>
    </row>
    <row r="26" spans="1:14" ht="57" customHeight="1" x14ac:dyDescent="0.25">
      <c r="A26" s="125"/>
      <c r="B26" s="126"/>
      <c r="C26" s="134"/>
      <c r="D26" s="34" t="s">
        <v>16</v>
      </c>
      <c r="E26" s="8" t="s">
        <v>17</v>
      </c>
      <c r="F26" s="8">
        <v>3600</v>
      </c>
      <c r="G26" s="8">
        <v>4152</v>
      </c>
      <c r="H26" s="8">
        <v>4320</v>
      </c>
      <c r="I26" s="8" t="s">
        <v>15</v>
      </c>
      <c r="J26" s="8" t="s">
        <v>15</v>
      </c>
      <c r="K26" s="39" t="s">
        <v>15</v>
      </c>
    </row>
    <row r="27" spans="1:14" ht="141" customHeight="1" x14ac:dyDescent="0.25">
      <c r="A27" s="128"/>
      <c r="B27" s="129"/>
      <c r="C27" s="50" t="s">
        <v>210</v>
      </c>
      <c r="D27" s="34" t="s">
        <v>18</v>
      </c>
      <c r="E27" s="8" t="s">
        <v>9</v>
      </c>
      <c r="F27" s="138">
        <v>6952.9</v>
      </c>
      <c r="G27" s="138">
        <v>8986.35</v>
      </c>
      <c r="H27" s="138">
        <v>8986.35</v>
      </c>
      <c r="I27" s="135">
        <f>H27-F27</f>
        <v>2033.4500000000007</v>
      </c>
      <c r="J27" s="132">
        <f>H27/F27*100</f>
        <v>129.24606998518604</v>
      </c>
      <c r="K27" s="136" t="s">
        <v>216</v>
      </c>
    </row>
    <row r="28" spans="1:14" ht="76.5" customHeight="1" x14ac:dyDescent="0.25">
      <c r="A28" s="123" t="s">
        <v>69</v>
      </c>
      <c r="B28" s="70" t="s">
        <v>165</v>
      </c>
      <c r="C28" s="71" t="s">
        <v>166</v>
      </c>
      <c r="D28" s="34" t="s">
        <v>14</v>
      </c>
      <c r="E28" s="8" t="s">
        <v>159</v>
      </c>
      <c r="F28" s="8">
        <v>12</v>
      </c>
      <c r="G28" s="8">
        <v>16</v>
      </c>
      <c r="H28" s="8">
        <v>16</v>
      </c>
      <c r="I28" s="8" t="s">
        <v>15</v>
      </c>
      <c r="J28" s="8" t="s">
        <v>15</v>
      </c>
      <c r="K28" s="39" t="s">
        <v>15</v>
      </c>
    </row>
    <row r="29" spans="1:14" ht="76.5" customHeight="1" x14ac:dyDescent="0.25">
      <c r="A29" s="125"/>
      <c r="B29" s="126"/>
      <c r="C29" s="134"/>
      <c r="D29" s="34" t="s">
        <v>16</v>
      </c>
      <c r="E29" s="8" t="s">
        <v>17</v>
      </c>
      <c r="F29" s="8">
        <v>960</v>
      </c>
      <c r="G29" s="8">
        <v>1280</v>
      </c>
      <c r="H29" s="8">
        <v>1280</v>
      </c>
      <c r="I29" s="8" t="s">
        <v>15</v>
      </c>
      <c r="J29" s="8" t="s">
        <v>15</v>
      </c>
      <c r="K29" s="39" t="s">
        <v>15</v>
      </c>
    </row>
    <row r="30" spans="1:14" ht="133.5" customHeight="1" x14ac:dyDescent="0.25">
      <c r="A30" s="128"/>
      <c r="B30" s="129"/>
      <c r="C30" s="39" t="s">
        <v>210</v>
      </c>
      <c r="D30" s="34" t="s">
        <v>18</v>
      </c>
      <c r="E30" s="8" t="s">
        <v>9</v>
      </c>
      <c r="F30" s="147">
        <v>3476.45</v>
      </c>
      <c r="G30" s="147">
        <v>4493.18</v>
      </c>
      <c r="H30" s="147">
        <v>4493.18</v>
      </c>
      <c r="I30" s="135">
        <f>H30-F30</f>
        <v>1016.7300000000005</v>
      </c>
      <c r="J30" s="135">
        <f>H30/F30*100</f>
        <v>129.24621381006486</v>
      </c>
      <c r="K30" s="139" t="s">
        <v>216</v>
      </c>
    </row>
    <row r="31" spans="1:14" ht="24.75" customHeight="1" x14ac:dyDescent="0.25">
      <c r="A31" s="148"/>
      <c r="B31" s="149" t="s">
        <v>214</v>
      </c>
      <c r="C31" s="150"/>
      <c r="D31" s="149"/>
      <c r="E31" s="12" t="s">
        <v>9</v>
      </c>
      <c r="F31" s="151">
        <f>F24+F27+F30</f>
        <v>13905.8</v>
      </c>
      <c r="G31" s="151">
        <f>G24+G27+G30</f>
        <v>17972.71</v>
      </c>
      <c r="H31" s="151">
        <f t="shared" ref="H31:I31" si="0">H24+H27+H30</f>
        <v>17972.71</v>
      </c>
      <c r="I31" s="48">
        <f t="shared" si="0"/>
        <v>4066.9100000000017</v>
      </c>
      <c r="J31" s="48">
        <f t="shared" ref="J31:J32" si="1">H31/F31*100</f>
        <v>129.24614189762545</v>
      </c>
      <c r="K31" s="49" t="s">
        <v>15</v>
      </c>
    </row>
    <row r="32" spans="1:14" x14ac:dyDescent="0.25">
      <c r="A32" s="152"/>
      <c r="B32" s="153" t="s">
        <v>23</v>
      </c>
      <c r="C32" s="154"/>
      <c r="D32" s="13"/>
      <c r="E32" s="12" t="s">
        <v>9</v>
      </c>
      <c r="F32" s="155">
        <f>F20+F31</f>
        <v>36942.300000000003</v>
      </c>
      <c r="G32" s="155">
        <f>G20+G31</f>
        <v>52260.22</v>
      </c>
      <c r="H32" s="155">
        <f t="shared" ref="H32:I32" si="2">H20+H31</f>
        <v>52260.22</v>
      </c>
      <c r="I32" s="155">
        <f t="shared" si="2"/>
        <v>15317.920000000004</v>
      </c>
      <c r="J32" s="48">
        <f t="shared" si="1"/>
        <v>141.46444590618341</v>
      </c>
      <c r="K32" s="39" t="s">
        <v>15</v>
      </c>
    </row>
    <row r="33" spans="1:11" x14ac:dyDescent="0.25">
      <c r="A33" s="156" t="s">
        <v>217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8"/>
    </row>
    <row r="34" spans="1:11" x14ac:dyDescent="0.25">
      <c r="A34" s="159">
        <v>2</v>
      </c>
      <c r="B34" s="87" t="s">
        <v>249</v>
      </c>
      <c r="C34" s="88"/>
      <c r="D34" s="88"/>
      <c r="E34" s="88"/>
      <c r="F34" s="88"/>
      <c r="G34" s="88"/>
      <c r="H34" s="88"/>
      <c r="I34" s="88"/>
      <c r="J34" s="88"/>
      <c r="K34" s="160"/>
    </row>
    <row r="35" spans="1:11" ht="30" x14ac:dyDescent="0.25">
      <c r="A35" s="161" t="s">
        <v>138</v>
      </c>
      <c r="B35" s="162" t="s">
        <v>24</v>
      </c>
      <c r="C35" s="163" t="s">
        <v>218</v>
      </c>
      <c r="D35" s="164" t="s">
        <v>25</v>
      </c>
      <c r="E35" s="165" t="s">
        <v>26</v>
      </c>
      <c r="F35" s="166">
        <v>1530</v>
      </c>
      <c r="G35" s="166">
        <v>627.5</v>
      </c>
      <c r="H35" s="166">
        <v>630.6</v>
      </c>
      <c r="I35" s="9" t="s">
        <v>15</v>
      </c>
      <c r="J35" s="9" t="s">
        <v>15</v>
      </c>
      <c r="K35" s="10" t="s">
        <v>15</v>
      </c>
    </row>
    <row r="36" spans="1:11" ht="135" x14ac:dyDescent="0.25">
      <c r="A36" s="161"/>
      <c r="B36" s="167"/>
      <c r="C36" s="168" t="s">
        <v>219</v>
      </c>
      <c r="D36" s="169" t="s">
        <v>18</v>
      </c>
      <c r="E36" s="165" t="s">
        <v>9</v>
      </c>
      <c r="F36" s="15">
        <v>22077.7</v>
      </c>
      <c r="G36" s="15">
        <v>13539.1</v>
      </c>
      <c r="H36" s="15">
        <v>13539.1</v>
      </c>
      <c r="I36" s="170">
        <f>H36-F36</f>
        <v>-8538.6</v>
      </c>
      <c r="J36" s="135">
        <f>H36/F36*100</f>
        <v>61.32477567862594</v>
      </c>
      <c r="K36" s="169" t="s">
        <v>220</v>
      </c>
    </row>
    <row r="37" spans="1:11" ht="45" x14ac:dyDescent="0.25">
      <c r="A37" s="123" t="s">
        <v>139</v>
      </c>
      <c r="B37" s="162" t="s">
        <v>30</v>
      </c>
      <c r="C37" s="163" t="s">
        <v>221</v>
      </c>
      <c r="D37" s="169" t="s">
        <v>31</v>
      </c>
      <c r="E37" s="165" t="s">
        <v>32</v>
      </c>
      <c r="F37" s="17">
        <v>0.60973500000000003</v>
      </c>
      <c r="G37" s="17">
        <v>0.60973500000000003</v>
      </c>
      <c r="H37" s="18">
        <v>0.611564</v>
      </c>
      <c r="I37" s="9" t="s">
        <v>15</v>
      </c>
      <c r="J37" s="9" t="s">
        <v>15</v>
      </c>
      <c r="K37" s="10" t="s">
        <v>15</v>
      </c>
    </row>
    <row r="38" spans="1:11" ht="135" x14ac:dyDescent="0.25">
      <c r="A38" s="128"/>
      <c r="B38" s="167"/>
      <c r="C38" s="168" t="s">
        <v>219</v>
      </c>
      <c r="D38" s="169" t="s">
        <v>18</v>
      </c>
      <c r="E38" s="165" t="s">
        <v>9</v>
      </c>
      <c r="F38" s="15">
        <v>11560.6</v>
      </c>
      <c r="G38" s="15">
        <v>8911.4</v>
      </c>
      <c r="H38" s="15">
        <v>8911.4</v>
      </c>
      <c r="I38" s="16">
        <f t="shared" ref="I38" si="3">H38-F38</f>
        <v>-2649.2000000000007</v>
      </c>
      <c r="J38" s="135">
        <f>H38/F38*100</f>
        <v>77.08423438229849</v>
      </c>
      <c r="K38" s="169" t="s">
        <v>222</v>
      </c>
    </row>
    <row r="39" spans="1:11" x14ac:dyDescent="0.25">
      <c r="A39" s="141"/>
      <c r="B39" s="142" t="s">
        <v>214</v>
      </c>
      <c r="C39" s="141"/>
      <c r="D39" s="141"/>
      <c r="E39" s="141" t="s">
        <v>9</v>
      </c>
      <c r="F39" s="143">
        <f>F36+F38</f>
        <v>33638.300000000003</v>
      </c>
      <c r="G39" s="143">
        <f t="shared" ref="G39:I39" si="4">G36+G38</f>
        <v>22450.5</v>
      </c>
      <c r="H39" s="143">
        <f t="shared" si="4"/>
        <v>22450.5</v>
      </c>
      <c r="I39" s="143">
        <f t="shared" si="4"/>
        <v>-11187.800000000001</v>
      </c>
      <c r="J39" s="48">
        <f>H39/F39*100</f>
        <v>66.740887619172184</v>
      </c>
      <c r="K39" s="10" t="s">
        <v>15</v>
      </c>
    </row>
    <row r="40" spans="1:11" x14ac:dyDescent="0.25">
      <c r="A40" s="171">
        <v>3</v>
      </c>
      <c r="B40" s="172" t="s">
        <v>33</v>
      </c>
      <c r="C40" s="173"/>
      <c r="D40" s="173"/>
      <c r="E40" s="173"/>
      <c r="F40" s="173"/>
      <c r="G40" s="173"/>
      <c r="H40" s="173"/>
      <c r="I40" s="173"/>
      <c r="J40" s="173"/>
      <c r="K40" s="174"/>
    </row>
    <row r="41" spans="1:11" x14ac:dyDescent="0.25">
      <c r="A41" s="175" t="s">
        <v>223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7"/>
    </row>
    <row r="42" spans="1:11" ht="63" customHeight="1" x14ac:dyDescent="0.25">
      <c r="A42" s="161"/>
      <c r="B42" s="178" t="s">
        <v>34</v>
      </c>
      <c r="C42" s="179" t="s">
        <v>35</v>
      </c>
      <c r="D42" s="180" t="s">
        <v>36</v>
      </c>
      <c r="E42" s="19" t="s">
        <v>17</v>
      </c>
      <c r="F42" s="29">
        <v>63000</v>
      </c>
      <c r="G42" s="29">
        <v>63000</v>
      </c>
      <c r="H42" s="29">
        <v>63000</v>
      </c>
      <c r="I42" s="9" t="s">
        <v>15</v>
      </c>
      <c r="J42" s="9" t="s">
        <v>15</v>
      </c>
      <c r="K42" s="9" t="s">
        <v>15</v>
      </c>
    </row>
    <row r="43" spans="1:11" ht="75" x14ac:dyDescent="0.25">
      <c r="A43" s="161"/>
      <c r="B43" s="178"/>
      <c r="C43" s="179"/>
      <c r="D43" s="181" t="s">
        <v>37</v>
      </c>
      <c r="E43" s="8" t="s">
        <v>38</v>
      </c>
      <c r="F43" s="9">
        <v>66</v>
      </c>
      <c r="G43" s="33">
        <v>66</v>
      </c>
      <c r="H43" s="9">
        <v>66</v>
      </c>
      <c r="I43" s="9" t="s">
        <v>15</v>
      </c>
      <c r="J43" s="9" t="s">
        <v>15</v>
      </c>
      <c r="K43" s="9" t="s">
        <v>15</v>
      </c>
    </row>
    <row r="44" spans="1:11" ht="61.5" customHeight="1" x14ac:dyDescent="0.25">
      <c r="A44" s="161"/>
      <c r="B44" s="178"/>
      <c r="C44" s="182"/>
      <c r="D44" s="181" t="s">
        <v>167</v>
      </c>
      <c r="E44" s="8" t="s">
        <v>17</v>
      </c>
      <c r="F44" s="9">
        <v>4500</v>
      </c>
      <c r="G44" s="9" t="s">
        <v>15</v>
      </c>
      <c r="H44" s="9" t="s">
        <v>15</v>
      </c>
      <c r="I44" s="9" t="s">
        <v>15</v>
      </c>
      <c r="J44" s="9" t="s">
        <v>15</v>
      </c>
      <c r="K44" s="9" t="s">
        <v>15</v>
      </c>
    </row>
    <row r="45" spans="1:11" ht="135" x14ac:dyDescent="0.25">
      <c r="A45" s="161"/>
      <c r="B45" s="167"/>
      <c r="C45" s="163" t="s">
        <v>224</v>
      </c>
      <c r="D45" s="181" t="s">
        <v>18</v>
      </c>
      <c r="E45" s="165" t="s">
        <v>9</v>
      </c>
      <c r="F45" s="30">
        <v>26312.49</v>
      </c>
      <c r="G45" s="183">
        <v>27460.13</v>
      </c>
      <c r="H45" s="183">
        <v>27460.13</v>
      </c>
      <c r="I45" s="184">
        <f>H45-F45</f>
        <v>1147.6399999999994</v>
      </c>
      <c r="J45" s="135">
        <f>H45/F45*100</f>
        <v>104.36157885475681</v>
      </c>
      <c r="K45" s="185"/>
    </row>
    <row r="46" spans="1:11" ht="30" x14ac:dyDescent="0.25">
      <c r="A46" s="161" t="s">
        <v>27</v>
      </c>
      <c r="B46" s="67" t="s">
        <v>39</v>
      </c>
      <c r="C46" s="68" t="s">
        <v>40</v>
      </c>
      <c r="D46" s="31" t="s">
        <v>41</v>
      </c>
      <c r="E46" s="32" t="s">
        <v>17</v>
      </c>
      <c r="F46" s="9">
        <v>1600</v>
      </c>
      <c r="G46" s="9">
        <v>1600</v>
      </c>
      <c r="H46" s="9">
        <v>1600</v>
      </c>
      <c r="I46" s="9" t="s">
        <v>15</v>
      </c>
      <c r="J46" s="9" t="s">
        <v>15</v>
      </c>
      <c r="K46" s="9" t="s">
        <v>15</v>
      </c>
    </row>
    <row r="47" spans="1:11" s="187" customFormat="1" ht="60" x14ac:dyDescent="0.25">
      <c r="A47" s="161"/>
      <c r="B47" s="186"/>
      <c r="C47" s="69"/>
      <c r="D47" s="34" t="s">
        <v>42</v>
      </c>
      <c r="E47" s="8" t="s">
        <v>28</v>
      </c>
      <c r="F47" s="8">
        <v>6</v>
      </c>
      <c r="G47" s="8">
        <v>6</v>
      </c>
      <c r="H47" s="8">
        <v>6</v>
      </c>
      <c r="I47" s="8" t="s">
        <v>15</v>
      </c>
      <c r="J47" s="8" t="s">
        <v>15</v>
      </c>
      <c r="K47" s="8" t="s">
        <v>15</v>
      </c>
    </row>
    <row r="48" spans="1:11" s="187" customFormat="1" ht="135" x14ac:dyDescent="0.25">
      <c r="A48" s="161"/>
      <c r="B48" s="188"/>
      <c r="C48" s="189" t="s">
        <v>224</v>
      </c>
      <c r="D48" s="34" t="s">
        <v>43</v>
      </c>
      <c r="E48" s="35" t="s">
        <v>44</v>
      </c>
      <c r="F48" s="8">
        <v>2621.4299999999998</v>
      </c>
      <c r="G48" s="190">
        <v>2721.43</v>
      </c>
      <c r="H48" s="190">
        <v>2721.43</v>
      </c>
      <c r="I48" s="191">
        <f>H48-F48</f>
        <v>100</v>
      </c>
      <c r="J48" s="135">
        <f>H48/F48*100</f>
        <v>103.81471181759574</v>
      </c>
      <c r="K48" s="34"/>
    </row>
    <row r="49" spans="1:11" s="187" customFormat="1" ht="47.25" customHeight="1" x14ac:dyDescent="0.25">
      <c r="A49" s="161" t="s">
        <v>29</v>
      </c>
      <c r="B49" s="70" t="s">
        <v>45</v>
      </c>
      <c r="C49" s="71" t="s">
        <v>46</v>
      </c>
      <c r="D49" s="36" t="s">
        <v>47</v>
      </c>
      <c r="E49" s="19" t="s">
        <v>17</v>
      </c>
      <c r="F49" s="8">
        <v>1800</v>
      </c>
      <c r="G49" s="9" t="s">
        <v>15</v>
      </c>
      <c r="H49" s="9" t="s">
        <v>15</v>
      </c>
      <c r="I49" s="9" t="s">
        <v>15</v>
      </c>
      <c r="J49" s="9" t="s">
        <v>15</v>
      </c>
      <c r="K49" s="9" t="s">
        <v>15</v>
      </c>
    </row>
    <row r="50" spans="1:11" s="187" customFormat="1" ht="60" x14ac:dyDescent="0.25">
      <c r="A50" s="161"/>
      <c r="B50" s="126"/>
      <c r="C50" s="134"/>
      <c r="D50" s="38" t="s">
        <v>48</v>
      </c>
      <c r="E50" s="8" t="s">
        <v>28</v>
      </c>
      <c r="F50" s="8">
        <v>12</v>
      </c>
      <c r="G50" s="8">
        <v>12</v>
      </c>
      <c r="H50" s="8">
        <v>12</v>
      </c>
      <c r="I50" s="8" t="s">
        <v>15</v>
      </c>
      <c r="J50" s="8" t="s">
        <v>15</v>
      </c>
      <c r="K50" s="8" t="s">
        <v>15</v>
      </c>
    </row>
    <row r="51" spans="1:11" s="187" customFormat="1" ht="135" x14ac:dyDescent="0.25">
      <c r="A51" s="161"/>
      <c r="B51" s="129"/>
      <c r="C51" s="39" t="s">
        <v>224</v>
      </c>
      <c r="D51" s="34" t="s">
        <v>43</v>
      </c>
      <c r="E51" s="35" t="s">
        <v>44</v>
      </c>
      <c r="F51" s="20">
        <v>4490.59</v>
      </c>
      <c r="G51" s="190">
        <v>4631.4399999999996</v>
      </c>
      <c r="H51" s="190">
        <v>4631.4399999999996</v>
      </c>
      <c r="I51" s="192">
        <f>H51-F51</f>
        <v>140.84999999999945</v>
      </c>
      <c r="J51" s="135">
        <f>H51/F51*100</f>
        <v>103.13655889315211</v>
      </c>
      <c r="K51" s="34"/>
    </row>
    <row r="52" spans="1:11" s="187" customFormat="1" ht="75" x14ac:dyDescent="0.25">
      <c r="A52" s="193" t="s">
        <v>225</v>
      </c>
      <c r="B52" s="194" t="s">
        <v>49</v>
      </c>
      <c r="C52" s="39" t="s">
        <v>50</v>
      </c>
      <c r="D52" s="34" t="s">
        <v>51</v>
      </c>
      <c r="E52" s="9" t="s">
        <v>52</v>
      </c>
      <c r="F52" s="8">
        <v>100</v>
      </c>
      <c r="G52" s="37">
        <v>100</v>
      </c>
      <c r="H52" s="37">
        <v>100</v>
      </c>
      <c r="I52" s="9" t="s">
        <v>15</v>
      </c>
      <c r="J52" s="9" t="s">
        <v>15</v>
      </c>
      <c r="K52" s="9" t="s">
        <v>15</v>
      </c>
    </row>
    <row r="53" spans="1:11" s="187" customFormat="1" ht="135" x14ac:dyDescent="0.25">
      <c r="A53" s="195"/>
      <c r="B53" s="196"/>
      <c r="C53" s="189" t="s">
        <v>224</v>
      </c>
      <c r="D53" s="34" t="s">
        <v>43</v>
      </c>
      <c r="E53" s="35" t="s">
        <v>44</v>
      </c>
      <c r="F53" s="20">
        <v>3003.93</v>
      </c>
      <c r="G53" s="197">
        <v>3053.93</v>
      </c>
      <c r="H53" s="190">
        <v>3053.93</v>
      </c>
      <c r="I53" s="192">
        <f>H53-F53</f>
        <v>50</v>
      </c>
      <c r="J53" s="135">
        <f>H53/F53*100</f>
        <v>101.66448618975808</v>
      </c>
      <c r="K53" s="34"/>
    </row>
    <row r="54" spans="1:11" s="187" customFormat="1" ht="30" x14ac:dyDescent="0.25">
      <c r="A54" s="193" t="s">
        <v>226</v>
      </c>
      <c r="B54" s="194" t="s">
        <v>53</v>
      </c>
      <c r="C54" s="71" t="s">
        <v>54</v>
      </c>
      <c r="D54" s="34" t="s">
        <v>55</v>
      </c>
      <c r="E54" s="9" t="s">
        <v>28</v>
      </c>
      <c r="F54" s="8">
        <v>1</v>
      </c>
      <c r="G54" s="37">
        <v>1</v>
      </c>
      <c r="H54" s="37">
        <v>1</v>
      </c>
      <c r="I54" s="8" t="s">
        <v>15</v>
      </c>
      <c r="J54" s="8" t="s">
        <v>15</v>
      </c>
      <c r="K54" s="8" t="s">
        <v>15</v>
      </c>
    </row>
    <row r="55" spans="1:11" s="187" customFormat="1" ht="45" x14ac:dyDescent="0.25">
      <c r="A55" s="198"/>
      <c r="B55" s="199"/>
      <c r="C55" s="134"/>
      <c r="D55" s="34" t="s">
        <v>227</v>
      </c>
      <c r="E55" s="9" t="s">
        <v>28</v>
      </c>
      <c r="F55" s="8">
        <v>0</v>
      </c>
      <c r="G55" s="37">
        <v>0</v>
      </c>
      <c r="H55" s="37">
        <v>0</v>
      </c>
      <c r="I55" s="8" t="s">
        <v>15</v>
      </c>
      <c r="J55" s="8" t="s">
        <v>15</v>
      </c>
      <c r="K55" s="8" t="s">
        <v>15</v>
      </c>
    </row>
    <row r="56" spans="1:11" s="187" customFormat="1" ht="135" x14ac:dyDescent="0.25">
      <c r="A56" s="195"/>
      <c r="B56" s="196"/>
      <c r="C56" s="189" t="s">
        <v>224</v>
      </c>
      <c r="D56" s="34" t="s">
        <v>43</v>
      </c>
      <c r="E56" s="35" t="s">
        <v>44</v>
      </c>
      <c r="F56" s="20">
        <v>7059.06</v>
      </c>
      <c r="G56" s="20">
        <v>7109.06</v>
      </c>
      <c r="H56" s="190">
        <v>7109.06</v>
      </c>
      <c r="I56" s="192">
        <f>H56-F56</f>
        <v>50</v>
      </c>
      <c r="J56" s="135">
        <f>H56/F56*100</f>
        <v>100.70830960496157</v>
      </c>
      <c r="K56" s="34"/>
    </row>
    <row r="57" spans="1:11" x14ac:dyDescent="0.25">
      <c r="A57" s="200"/>
      <c r="B57" s="201" t="s">
        <v>214</v>
      </c>
      <c r="C57" s="141"/>
      <c r="D57" s="201"/>
      <c r="E57" s="141" t="s">
        <v>9</v>
      </c>
      <c r="F57" s="202">
        <f>F45+F48+F51+F53+F56</f>
        <v>43487.5</v>
      </c>
      <c r="G57" s="202">
        <f t="shared" ref="G57:H57" si="5">G45+G48+G51+G53+G56</f>
        <v>44975.99</v>
      </c>
      <c r="H57" s="202">
        <f t="shared" si="5"/>
        <v>44975.99</v>
      </c>
      <c r="I57" s="202">
        <f>H57-F57</f>
        <v>1488.489999999998</v>
      </c>
      <c r="J57" s="48">
        <f>H57/F57*100</f>
        <v>103.42279965507328</v>
      </c>
      <c r="K57" s="10" t="s">
        <v>15</v>
      </c>
    </row>
    <row r="58" spans="1:11" ht="15.75" customHeight="1" x14ac:dyDescent="0.25">
      <c r="A58" s="203" t="s">
        <v>228</v>
      </c>
      <c r="B58" s="204"/>
      <c r="C58" s="204"/>
      <c r="D58" s="204"/>
      <c r="E58" s="204"/>
      <c r="F58" s="204"/>
      <c r="G58" s="204"/>
      <c r="H58" s="204"/>
      <c r="I58" s="204"/>
      <c r="J58" s="204"/>
      <c r="K58" s="205"/>
    </row>
    <row r="59" spans="1:11" ht="105" x14ac:dyDescent="0.25">
      <c r="A59" s="52" t="s">
        <v>229</v>
      </c>
      <c r="B59" s="194" t="s">
        <v>111</v>
      </c>
      <c r="C59" s="40" t="s">
        <v>112</v>
      </c>
      <c r="D59" s="41" t="s">
        <v>56</v>
      </c>
      <c r="E59" s="9" t="s">
        <v>52</v>
      </c>
      <c r="F59" s="40">
        <v>0</v>
      </c>
      <c r="G59" s="40">
        <v>4</v>
      </c>
      <c r="H59" s="40">
        <v>4</v>
      </c>
      <c r="I59" s="168" t="s">
        <v>15</v>
      </c>
      <c r="J59" s="168" t="s">
        <v>15</v>
      </c>
      <c r="K59" s="168" t="s">
        <v>15</v>
      </c>
    </row>
    <row r="60" spans="1:11" ht="135" x14ac:dyDescent="0.25">
      <c r="A60" s="53"/>
      <c r="B60" s="196"/>
      <c r="C60" s="8" t="s">
        <v>230</v>
      </c>
      <c r="D60" s="206" t="s">
        <v>168</v>
      </c>
      <c r="E60" s="9" t="s">
        <v>57</v>
      </c>
      <c r="F60" s="42">
        <v>0</v>
      </c>
      <c r="G60" s="42">
        <v>293.13274999999999</v>
      </c>
      <c r="H60" s="42">
        <v>293.13274999999999</v>
      </c>
      <c r="I60" s="192">
        <f>H60-F60</f>
        <v>293.13274999999999</v>
      </c>
      <c r="J60" s="43">
        <v>100</v>
      </c>
      <c r="K60" s="169" t="s">
        <v>169</v>
      </c>
    </row>
    <row r="61" spans="1:11" ht="105" x14ac:dyDescent="0.25">
      <c r="A61" s="52" t="s">
        <v>231</v>
      </c>
      <c r="B61" s="194" t="s">
        <v>113</v>
      </c>
      <c r="C61" s="40" t="s">
        <v>114</v>
      </c>
      <c r="D61" s="41" t="s">
        <v>56</v>
      </c>
      <c r="E61" s="9" t="s">
        <v>52</v>
      </c>
      <c r="F61" s="40">
        <v>31</v>
      </c>
      <c r="G61" s="40">
        <v>27</v>
      </c>
      <c r="H61" s="40">
        <v>27</v>
      </c>
      <c r="I61" s="9" t="s">
        <v>15</v>
      </c>
      <c r="J61" s="9" t="s">
        <v>15</v>
      </c>
      <c r="K61" s="9" t="s">
        <v>15</v>
      </c>
    </row>
    <row r="62" spans="1:11" ht="135" x14ac:dyDescent="0.25">
      <c r="A62" s="53"/>
      <c r="B62" s="196"/>
      <c r="C62" s="40" t="s">
        <v>230</v>
      </c>
      <c r="D62" s="206" t="s">
        <v>168</v>
      </c>
      <c r="E62" s="9" t="s">
        <v>57</v>
      </c>
      <c r="F62" s="42">
        <v>4935.5145899999998</v>
      </c>
      <c r="G62" s="42">
        <v>4430.1246899999996</v>
      </c>
      <c r="H62" s="42">
        <v>4430.1246899999996</v>
      </c>
      <c r="I62" s="192">
        <f>H62-F62</f>
        <v>-505.38990000000013</v>
      </c>
      <c r="J62" s="135">
        <f>H62/F62*100</f>
        <v>89.760137655676544</v>
      </c>
      <c r="K62" s="169" t="s">
        <v>169</v>
      </c>
    </row>
    <row r="63" spans="1:11" ht="105" x14ac:dyDescent="0.25">
      <c r="A63" s="52" t="s">
        <v>232</v>
      </c>
      <c r="B63" s="194" t="s">
        <v>115</v>
      </c>
      <c r="C63" s="40" t="s">
        <v>116</v>
      </c>
      <c r="D63" s="41" t="s">
        <v>56</v>
      </c>
      <c r="E63" s="9" t="s">
        <v>52</v>
      </c>
      <c r="F63" s="40">
        <v>17</v>
      </c>
      <c r="G63" s="40">
        <v>17</v>
      </c>
      <c r="H63" s="40">
        <v>17</v>
      </c>
      <c r="I63" s="9" t="s">
        <v>15</v>
      </c>
      <c r="J63" s="9" t="s">
        <v>15</v>
      </c>
      <c r="K63" s="10" t="s">
        <v>15</v>
      </c>
    </row>
    <row r="64" spans="1:11" ht="135" x14ac:dyDescent="0.25">
      <c r="A64" s="53"/>
      <c r="B64" s="196"/>
      <c r="C64" s="40" t="s">
        <v>230</v>
      </c>
      <c r="D64" s="206" t="s">
        <v>168</v>
      </c>
      <c r="E64" s="9" t="s">
        <v>57</v>
      </c>
      <c r="F64" s="42">
        <v>2820.62138</v>
      </c>
      <c r="G64" s="42">
        <v>3246.5491999999999</v>
      </c>
      <c r="H64" s="42">
        <v>3246.5491999999999</v>
      </c>
      <c r="I64" s="44">
        <f>H64-F64</f>
        <v>425.92781999999988</v>
      </c>
      <c r="J64" s="135">
        <f>H64/F64*100</f>
        <v>115.10049604743475</v>
      </c>
      <c r="K64" s="169" t="s">
        <v>169</v>
      </c>
    </row>
    <row r="65" spans="1:11" ht="105" x14ac:dyDescent="0.25">
      <c r="A65" s="52" t="s">
        <v>233</v>
      </c>
      <c r="B65" s="194" t="s">
        <v>117</v>
      </c>
      <c r="C65" s="40" t="s">
        <v>118</v>
      </c>
      <c r="D65" s="41" t="s">
        <v>56</v>
      </c>
      <c r="E65" s="9" t="s">
        <v>52</v>
      </c>
      <c r="F65" s="40">
        <v>2</v>
      </c>
      <c r="G65" s="40">
        <v>2</v>
      </c>
      <c r="H65" s="40">
        <v>2</v>
      </c>
      <c r="I65" s="9" t="s">
        <v>15</v>
      </c>
      <c r="J65" s="9" t="s">
        <v>15</v>
      </c>
      <c r="K65" s="10" t="s">
        <v>15</v>
      </c>
    </row>
    <row r="66" spans="1:11" ht="135" x14ac:dyDescent="0.25">
      <c r="A66" s="53"/>
      <c r="B66" s="196"/>
      <c r="C66" s="40" t="s">
        <v>230</v>
      </c>
      <c r="D66" s="206" t="s">
        <v>168</v>
      </c>
      <c r="E66" s="9" t="s">
        <v>57</v>
      </c>
      <c r="F66" s="42">
        <v>882.16021999999998</v>
      </c>
      <c r="G66" s="42">
        <v>890.44273999999996</v>
      </c>
      <c r="H66" s="42">
        <v>890.44273999999996</v>
      </c>
      <c r="I66" s="44">
        <f>H66-F66</f>
        <v>8.2825199999999768</v>
      </c>
      <c r="J66" s="135">
        <f>H66/F66*100</f>
        <v>100.93889066999644</v>
      </c>
      <c r="K66" s="169" t="s">
        <v>169</v>
      </c>
    </row>
    <row r="67" spans="1:11" ht="105" x14ac:dyDescent="0.25">
      <c r="A67" s="52" t="s">
        <v>234</v>
      </c>
      <c r="B67" s="194" t="s">
        <v>119</v>
      </c>
      <c r="C67" s="40" t="s">
        <v>120</v>
      </c>
      <c r="D67" s="41" t="s">
        <v>56</v>
      </c>
      <c r="E67" s="9" t="s">
        <v>52</v>
      </c>
      <c r="F67" s="40">
        <v>16</v>
      </c>
      <c r="G67" s="40">
        <v>21</v>
      </c>
      <c r="H67" s="40">
        <v>21</v>
      </c>
      <c r="I67" s="44" t="s">
        <v>15</v>
      </c>
      <c r="J67" s="43" t="s">
        <v>15</v>
      </c>
      <c r="K67" s="10" t="s">
        <v>15</v>
      </c>
    </row>
    <row r="68" spans="1:11" ht="135" x14ac:dyDescent="0.25">
      <c r="A68" s="53"/>
      <c r="B68" s="196"/>
      <c r="C68" s="40" t="s">
        <v>230</v>
      </c>
      <c r="D68" s="206" t="s">
        <v>168</v>
      </c>
      <c r="E68" s="9" t="s">
        <v>57</v>
      </c>
      <c r="F68" s="42">
        <v>1058.5922700000001</v>
      </c>
      <c r="G68" s="42">
        <v>1769.84097</v>
      </c>
      <c r="H68" s="42">
        <v>1769.84097</v>
      </c>
      <c r="I68" s="44">
        <f>H68-F68</f>
        <v>711.24869999999987</v>
      </c>
      <c r="J68" s="135">
        <f>H68/F68*100</f>
        <v>167.18816301199703</v>
      </c>
      <c r="K68" s="169" t="s">
        <v>169</v>
      </c>
    </row>
    <row r="69" spans="1:11" ht="105" x14ac:dyDescent="0.25">
      <c r="A69" s="52" t="s">
        <v>235</v>
      </c>
      <c r="B69" s="194" t="s">
        <v>121</v>
      </c>
      <c r="C69" s="40" t="s">
        <v>122</v>
      </c>
      <c r="D69" s="41" t="s">
        <v>56</v>
      </c>
      <c r="E69" s="9" t="s">
        <v>52</v>
      </c>
      <c r="F69" s="40">
        <v>24</v>
      </c>
      <c r="G69" s="40">
        <v>26</v>
      </c>
      <c r="H69" s="40">
        <v>26</v>
      </c>
      <c r="I69" s="9" t="s">
        <v>15</v>
      </c>
      <c r="J69" s="9" t="s">
        <v>15</v>
      </c>
      <c r="K69" s="10" t="s">
        <v>15</v>
      </c>
    </row>
    <row r="70" spans="1:11" ht="135" x14ac:dyDescent="0.25">
      <c r="A70" s="53"/>
      <c r="B70" s="196"/>
      <c r="C70" s="40" t="s">
        <v>230</v>
      </c>
      <c r="D70" s="206" t="s">
        <v>168</v>
      </c>
      <c r="E70" s="9" t="s">
        <v>57</v>
      </c>
      <c r="F70" s="42">
        <v>3524.0582300000001</v>
      </c>
      <c r="G70" s="42">
        <v>4734.3019299999996</v>
      </c>
      <c r="H70" s="42">
        <v>4734.3019299999996</v>
      </c>
      <c r="I70" s="44">
        <f>H70-F70</f>
        <v>1210.2436999999995</v>
      </c>
      <c r="J70" s="135">
        <f>H70/F70*100</f>
        <v>134.34232980877843</v>
      </c>
      <c r="K70" s="169" t="s">
        <v>169</v>
      </c>
    </row>
    <row r="71" spans="1:11" ht="105" x14ac:dyDescent="0.25">
      <c r="A71" s="52" t="s">
        <v>236</v>
      </c>
      <c r="B71" s="194" t="s">
        <v>123</v>
      </c>
      <c r="C71" s="40" t="s">
        <v>124</v>
      </c>
      <c r="D71" s="45" t="s">
        <v>56</v>
      </c>
      <c r="E71" s="9" t="s">
        <v>52</v>
      </c>
      <c r="F71" s="40">
        <v>30</v>
      </c>
      <c r="G71" s="40">
        <v>20</v>
      </c>
      <c r="H71" s="40">
        <v>20</v>
      </c>
      <c r="I71" s="9" t="s">
        <v>15</v>
      </c>
      <c r="J71" s="9" t="s">
        <v>15</v>
      </c>
      <c r="K71" s="10" t="s">
        <v>15</v>
      </c>
    </row>
    <row r="72" spans="1:11" ht="135" x14ac:dyDescent="0.25">
      <c r="A72" s="53"/>
      <c r="B72" s="196"/>
      <c r="C72" s="40" t="s">
        <v>230</v>
      </c>
      <c r="D72" s="207" t="s">
        <v>168</v>
      </c>
      <c r="E72" s="9" t="s">
        <v>57</v>
      </c>
      <c r="F72" s="42">
        <v>2467.75729</v>
      </c>
      <c r="G72" s="42">
        <v>1769.84097</v>
      </c>
      <c r="H72" s="42">
        <v>1769.84097</v>
      </c>
      <c r="I72" s="44">
        <f>H72-F72</f>
        <v>-697.91632000000004</v>
      </c>
      <c r="J72" s="135">
        <f>H72/F72*100</f>
        <v>71.718599603448027</v>
      </c>
      <c r="K72" s="169" t="s">
        <v>169</v>
      </c>
    </row>
    <row r="73" spans="1:11" ht="105" x14ac:dyDescent="0.25">
      <c r="A73" s="52" t="s">
        <v>237</v>
      </c>
      <c r="B73" s="194" t="s">
        <v>125</v>
      </c>
      <c r="C73" s="40" t="s">
        <v>126</v>
      </c>
      <c r="D73" s="41" t="s">
        <v>56</v>
      </c>
      <c r="E73" s="9" t="s">
        <v>52</v>
      </c>
      <c r="F73" s="40">
        <v>16</v>
      </c>
      <c r="G73" s="40">
        <v>17</v>
      </c>
      <c r="H73" s="40">
        <v>17</v>
      </c>
      <c r="I73" s="9" t="s">
        <v>15</v>
      </c>
      <c r="J73" s="9" t="s">
        <v>15</v>
      </c>
      <c r="K73" s="10" t="s">
        <v>15</v>
      </c>
    </row>
    <row r="74" spans="1:11" ht="135" x14ac:dyDescent="0.25">
      <c r="A74" s="53"/>
      <c r="B74" s="196"/>
      <c r="C74" s="40" t="s">
        <v>230</v>
      </c>
      <c r="D74" s="206" t="s">
        <v>168</v>
      </c>
      <c r="E74" s="9" t="s">
        <v>57</v>
      </c>
      <c r="F74" s="42">
        <v>1409.1650299999999</v>
      </c>
      <c r="G74" s="42">
        <v>1183.57548</v>
      </c>
      <c r="H74" s="42">
        <v>1183.57548</v>
      </c>
      <c r="I74" s="44">
        <f>H74-F74</f>
        <v>-225.58954999999992</v>
      </c>
      <c r="J74" s="135">
        <f>H74/F74*100</f>
        <v>83.991261122907659</v>
      </c>
      <c r="K74" s="169" t="s">
        <v>169</v>
      </c>
    </row>
    <row r="75" spans="1:11" ht="105" x14ac:dyDescent="0.25">
      <c r="A75" s="52" t="s">
        <v>238</v>
      </c>
      <c r="B75" s="194" t="s">
        <v>127</v>
      </c>
      <c r="C75" s="40" t="s">
        <v>128</v>
      </c>
      <c r="D75" s="31" t="s">
        <v>56</v>
      </c>
      <c r="E75" s="9" t="s">
        <v>52</v>
      </c>
      <c r="F75" s="40">
        <v>10</v>
      </c>
      <c r="G75" s="40">
        <v>12</v>
      </c>
      <c r="H75" s="40">
        <v>12</v>
      </c>
      <c r="I75" s="9" t="s">
        <v>15</v>
      </c>
      <c r="J75" s="9" t="s">
        <v>15</v>
      </c>
      <c r="K75" s="10" t="s">
        <v>15</v>
      </c>
    </row>
    <row r="76" spans="1:11" ht="135" x14ac:dyDescent="0.25">
      <c r="A76" s="53"/>
      <c r="B76" s="196"/>
      <c r="C76" s="40" t="s">
        <v>230</v>
      </c>
      <c r="D76" s="206" t="s">
        <v>168</v>
      </c>
      <c r="E76" s="9" t="s">
        <v>57</v>
      </c>
      <c r="F76" s="42">
        <v>2114.8932100000002</v>
      </c>
      <c r="G76" s="42">
        <v>2074.0182199999999</v>
      </c>
      <c r="H76" s="42">
        <v>2074.0182199999999</v>
      </c>
      <c r="I76" s="44">
        <f>H76-F76</f>
        <v>-40.874990000000253</v>
      </c>
      <c r="J76" s="135">
        <f>H76/F76*100</f>
        <v>98.067278772907855</v>
      </c>
      <c r="K76" s="169"/>
    </row>
    <row r="77" spans="1:11" ht="105" x14ac:dyDescent="0.25">
      <c r="A77" s="52" t="s">
        <v>239</v>
      </c>
      <c r="B77" s="194" t="s">
        <v>129</v>
      </c>
      <c r="C77" s="40" t="s">
        <v>130</v>
      </c>
      <c r="D77" s="31" t="s">
        <v>56</v>
      </c>
      <c r="E77" s="9" t="s">
        <v>52</v>
      </c>
      <c r="F77" s="40">
        <v>14</v>
      </c>
      <c r="G77" s="40">
        <v>14</v>
      </c>
      <c r="H77" s="40">
        <v>14</v>
      </c>
      <c r="I77" s="9" t="s">
        <v>15</v>
      </c>
      <c r="J77" s="9" t="s">
        <v>15</v>
      </c>
      <c r="K77" s="10" t="s">
        <v>15</v>
      </c>
    </row>
    <row r="78" spans="1:11" ht="135" x14ac:dyDescent="0.25">
      <c r="A78" s="53"/>
      <c r="B78" s="196"/>
      <c r="C78" s="40" t="s">
        <v>230</v>
      </c>
      <c r="D78" s="31" t="s">
        <v>168</v>
      </c>
      <c r="E78" s="9" t="s">
        <v>57</v>
      </c>
      <c r="F78" s="42">
        <v>3700.49028</v>
      </c>
      <c r="G78" s="42">
        <v>3843.8591999999999</v>
      </c>
      <c r="H78" s="42">
        <v>3843.8591999999999</v>
      </c>
      <c r="I78" s="44">
        <f>H78-F78</f>
        <v>143.36891999999989</v>
      </c>
      <c r="J78" s="135">
        <f>H78/F78*100</f>
        <v>103.87432229655795</v>
      </c>
      <c r="K78" s="169"/>
    </row>
    <row r="79" spans="1:11" ht="75" x14ac:dyDescent="0.25">
      <c r="A79" s="72" t="s">
        <v>240</v>
      </c>
      <c r="B79" s="208" t="s">
        <v>131</v>
      </c>
      <c r="C79" s="9" t="s">
        <v>35</v>
      </c>
      <c r="D79" s="31" t="s">
        <v>132</v>
      </c>
      <c r="E79" s="9" t="s">
        <v>52</v>
      </c>
      <c r="F79" s="44" t="s">
        <v>133</v>
      </c>
      <c r="G79" s="44" t="s">
        <v>133</v>
      </c>
      <c r="H79" s="44" t="s">
        <v>133</v>
      </c>
      <c r="I79" s="44" t="s">
        <v>15</v>
      </c>
      <c r="J79" s="43" t="s">
        <v>15</v>
      </c>
      <c r="K79" s="168" t="s">
        <v>15</v>
      </c>
    </row>
    <row r="80" spans="1:11" ht="105" x14ac:dyDescent="0.25">
      <c r="A80" s="72"/>
      <c r="B80" s="208"/>
      <c r="C80" s="10" t="s">
        <v>241</v>
      </c>
      <c r="D80" s="31" t="s">
        <v>170</v>
      </c>
      <c r="E80" s="9" t="s">
        <v>57</v>
      </c>
      <c r="F80" s="44">
        <v>8897.0475000000006</v>
      </c>
      <c r="G80" s="44">
        <v>10105.23547</v>
      </c>
      <c r="H80" s="44">
        <v>10105.23547</v>
      </c>
      <c r="I80" s="44">
        <f>H80-F80</f>
        <v>1208.187969999999</v>
      </c>
      <c r="J80" s="135">
        <f>H80/F80*100</f>
        <v>113.57965066500992</v>
      </c>
      <c r="K80" s="169" t="s">
        <v>169</v>
      </c>
    </row>
    <row r="81" spans="1:16" ht="105" customHeight="1" x14ac:dyDescent="0.25">
      <c r="A81" s="72" t="s">
        <v>242</v>
      </c>
      <c r="B81" s="208" t="s">
        <v>134</v>
      </c>
      <c r="C81" s="46" t="s">
        <v>135</v>
      </c>
      <c r="D81" s="31" t="s">
        <v>132</v>
      </c>
      <c r="E81" s="46" t="s">
        <v>136</v>
      </c>
      <c r="F81" s="209">
        <v>15</v>
      </c>
      <c r="G81" s="209">
        <v>13</v>
      </c>
      <c r="H81" s="209">
        <v>13</v>
      </c>
      <c r="I81" s="43" t="s">
        <v>15</v>
      </c>
      <c r="J81" s="43" t="s">
        <v>15</v>
      </c>
      <c r="K81" s="168" t="s">
        <v>15</v>
      </c>
    </row>
    <row r="82" spans="1:16" ht="105" x14ac:dyDescent="0.25">
      <c r="A82" s="72"/>
      <c r="B82" s="208"/>
      <c r="C82" s="46" t="s">
        <v>230</v>
      </c>
      <c r="D82" s="31" t="s">
        <v>170</v>
      </c>
      <c r="E82" s="46" t="s">
        <v>57</v>
      </c>
      <c r="F82" s="44">
        <v>270</v>
      </c>
      <c r="G82" s="44">
        <v>270</v>
      </c>
      <c r="H82" s="44">
        <v>270</v>
      </c>
      <c r="I82" s="44">
        <f>H82-F82</f>
        <v>0</v>
      </c>
      <c r="J82" s="43">
        <f>H82/F82*100</f>
        <v>100</v>
      </c>
      <c r="K82" s="169"/>
    </row>
    <row r="83" spans="1:16" ht="105.75" customHeight="1" x14ac:dyDescent="0.25">
      <c r="A83" s="72" t="s">
        <v>243</v>
      </c>
      <c r="B83" s="208" t="s">
        <v>171</v>
      </c>
      <c r="C83" s="46" t="s">
        <v>172</v>
      </c>
      <c r="D83" s="31" t="s">
        <v>132</v>
      </c>
      <c r="E83" s="46" t="s">
        <v>136</v>
      </c>
      <c r="F83" s="209">
        <v>8</v>
      </c>
      <c r="G83" s="209">
        <v>2</v>
      </c>
      <c r="H83" s="209">
        <v>2</v>
      </c>
      <c r="I83" s="43" t="s">
        <v>15</v>
      </c>
      <c r="J83" s="43" t="s">
        <v>15</v>
      </c>
      <c r="K83" s="43" t="s">
        <v>15</v>
      </c>
    </row>
    <row r="84" spans="1:16" ht="105.75" customHeight="1" x14ac:dyDescent="0.25">
      <c r="A84" s="72"/>
      <c r="B84" s="208"/>
      <c r="C84" s="46" t="s">
        <v>230</v>
      </c>
      <c r="D84" s="31" t="s">
        <v>170</v>
      </c>
      <c r="E84" s="46" t="s">
        <v>57</v>
      </c>
      <c r="F84" s="44">
        <v>160</v>
      </c>
      <c r="G84" s="44">
        <v>160</v>
      </c>
      <c r="H84" s="44">
        <v>160</v>
      </c>
      <c r="I84" s="44">
        <f>H84-F84</f>
        <v>0</v>
      </c>
      <c r="J84" s="43">
        <f>H84/F84*100</f>
        <v>100</v>
      </c>
      <c r="K84" s="169"/>
    </row>
    <row r="85" spans="1:16" ht="105.75" customHeight="1" x14ac:dyDescent="0.25">
      <c r="A85" s="72" t="s">
        <v>244</v>
      </c>
      <c r="B85" s="208" t="s">
        <v>173</v>
      </c>
      <c r="C85" s="46" t="s">
        <v>174</v>
      </c>
      <c r="D85" s="31" t="s">
        <v>132</v>
      </c>
      <c r="E85" s="46" t="s">
        <v>136</v>
      </c>
      <c r="F85" s="209">
        <v>1</v>
      </c>
      <c r="G85" s="209">
        <v>1</v>
      </c>
      <c r="H85" s="209">
        <v>1</v>
      </c>
      <c r="I85" s="43" t="s">
        <v>15</v>
      </c>
      <c r="J85" s="43" t="s">
        <v>15</v>
      </c>
      <c r="K85" s="43" t="s">
        <v>15</v>
      </c>
    </row>
    <row r="86" spans="1:16" ht="105.75" customHeight="1" x14ac:dyDescent="0.25">
      <c r="A86" s="72"/>
      <c r="B86" s="208"/>
      <c r="C86" s="46" t="s">
        <v>230</v>
      </c>
      <c r="D86" s="31" t="s">
        <v>170</v>
      </c>
      <c r="E86" s="46" t="s">
        <v>57</v>
      </c>
      <c r="F86" s="44">
        <v>5.4</v>
      </c>
      <c r="G86" s="44">
        <v>5.4</v>
      </c>
      <c r="H86" s="44">
        <v>5.4</v>
      </c>
      <c r="I86" s="44">
        <f>H86-F86</f>
        <v>0</v>
      </c>
      <c r="J86" s="43">
        <f>H86/F86*100</f>
        <v>100</v>
      </c>
      <c r="K86" s="169"/>
    </row>
    <row r="87" spans="1:16" x14ac:dyDescent="0.25">
      <c r="A87" s="210" t="s">
        <v>245</v>
      </c>
      <c r="B87" s="211" t="s">
        <v>214</v>
      </c>
      <c r="C87" s="212"/>
      <c r="D87" s="213"/>
      <c r="E87" s="214"/>
      <c r="F87" s="215">
        <f>F60+F62+F64+F66+F68+F70+F72+F74+F76+F78+F80+F82+F84+F86</f>
        <v>32245.699999999997</v>
      </c>
      <c r="G87" s="215">
        <f t="shared" ref="G87:J87" si="6">G60+G62+G64+G66+G68+G70+G72+G74+G76+G78+G80+G82+G84+G86</f>
        <v>34776.321619999995</v>
      </c>
      <c r="H87" s="215">
        <f t="shared" si="6"/>
        <v>34776.321619999995</v>
      </c>
      <c r="I87" s="215">
        <f>H87-F87</f>
        <v>2530.6216199999981</v>
      </c>
      <c r="J87" s="48">
        <f t="shared" ref="J87:J88" si="7">H87/F87*100</f>
        <v>107.84793513553745</v>
      </c>
      <c r="K87" s="9" t="s">
        <v>15</v>
      </c>
    </row>
    <row r="88" spans="1:16" s="216" customFormat="1" ht="14.25" x14ac:dyDescent="0.2">
      <c r="A88" s="21"/>
      <c r="B88" s="63" t="s">
        <v>23</v>
      </c>
      <c r="C88" s="64"/>
      <c r="D88" s="13"/>
      <c r="E88" s="12" t="s">
        <v>57</v>
      </c>
      <c r="F88" s="22">
        <f>F57+F87</f>
        <v>75733.2</v>
      </c>
      <c r="G88" s="22">
        <f>G57+G87</f>
        <v>79752.311619999993</v>
      </c>
      <c r="H88" s="22">
        <f>H57+H87</f>
        <v>79752.311619999993</v>
      </c>
      <c r="I88" s="22">
        <f>I57+I87</f>
        <v>4019.111619999996</v>
      </c>
      <c r="J88" s="48">
        <f t="shared" si="7"/>
        <v>105.30693489777269</v>
      </c>
      <c r="K88" s="23" t="s">
        <v>15</v>
      </c>
      <c r="M88" s="217"/>
      <c r="N88" s="217"/>
      <c r="O88" s="217"/>
      <c r="P88" s="217"/>
    </row>
  </sheetData>
  <mergeCells count="88">
    <mergeCell ref="A83:A84"/>
    <mergeCell ref="B83:B84"/>
    <mergeCell ref="A85:A86"/>
    <mergeCell ref="B85:B86"/>
    <mergeCell ref="B87:C87"/>
    <mergeCell ref="B88:C88"/>
    <mergeCell ref="A77:A78"/>
    <mergeCell ref="B77:B78"/>
    <mergeCell ref="A79:A80"/>
    <mergeCell ref="B79:B80"/>
    <mergeCell ref="A81:A82"/>
    <mergeCell ref="B81:B82"/>
    <mergeCell ref="A71:A72"/>
    <mergeCell ref="B71:B72"/>
    <mergeCell ref="A73:A74"/>
    <mergeCell ref="B73:B74"/>
    <mergeCell ref="A75:A76"/>
    <mergeCell ref="B75:B76"/>
    <mergeCell ref="A65:A66"/>
    <mergeCell ref="B65:B66"/>
    <mergeCell ref="A67:A68"/>
    <mergeCell ref="B67:B68"/>
    <mergeCell ref="A69:A70"/>
    <mergeCell ref="B69:B70"/>
    <mergeCell ref="A58:K58"/>
    <mergeCell ref="A59:A60"/>
    <mergeCell ref="B59:B60"/>
    <mergeCell ref="A61:A62"/>
    <mergeCell ref="B61:B62"/>
    <mergeCell ref="A63:A64"/>
    <mergeCell ref="B63:B64"/>
    <mergeCell ref="A49:A51"/>
    <mergeCell ref="B49:B51"/>
    <mergeCell ref="C49:C50"/>
    <mergeCell ref="A52:A53"/>
    <mergeCell ref="B52:B53"/>
    <mergeCell ref="A54:A56"/>
    <mergeCell ref="B54:B56"/>
    <mergeCell ref="C54:C55"/>
    <mergeCell ref="B40:K40"/>
    <mergeCell ref="A41:K41"/>
    <mergeCell ref="A42:A45"/>
    <mergeCell ref="B42:B45"/>
    <mergeCell ref="C42:C44"/>
    <mergeCell ref="A46:A48"/>
    <mergeCell ref="B46:B48"/>
    <mergeCell ref="C46:C47"/>
    <mergeCell ref="A33:K33"/>
    <mergeCell ref="B34:K34"/>
    <mergeCell ref="A35:A36"/>
    <mergeCell ref="B35:B36"/>
    <mergeCell ref="A37:A38"/>
    <mergeCell ref="B37:B38"/>
    <mergeCell ref="A25:A27"/>
    <mergeCell ref="B25:B27"/>
    <mergeCell ref="C25:C26"/>
    <mergeCell ref="A28:A30"/>
    <mergeCell ref="B28:B30"/>
    <mergeCell ref="C28:C29"/>
    <mergeCell ref="A17:A19"/>
    <mergeCell ref="B17:B19"/>
    <mergeCell ref="C17:C18"/>
    <mergeCell ref="A21:K21"/>
    <mergeCell ref="A22:A24"/>
    <mergeCell ref="B22:B24"/>
    <mergeCell ref="C22:C23"/>
    <mergeCell ref="A11:A13"/>
    <mergeCell ref="B11:B13"/>
    <mergeCell ref="C11:C12"/>
    <mergeCell ref="A14:A16"/>
    <mergeCell ref="B14:B16"/>
    <mergeCell ref="C14:C15"/>
    <mergeCell ref="H6:H7"/>
    <mergeCell ref="I6:J6"/>
    <mergeCell ref="K6:K7"/>
    <mergeCell ref="C8:J8"/>
    <mergeCell ref="A9:K9"/>
    <mergeCell ref="B10:K10"/>
    <mergeCell ref="A3:K3"/>
    <mergeCell ref="C4:D4"/>
    <mergeCell ref="E4:F4"/>
    <mergeCell ref="A6:A7"/>
    <mergeCell ref="B6:B7"/>
    <mergeCell ref="C6:C7"/>
    <mergeCell ref="D6:D7"/>
    <mergeCell ref="E6:E7"/>
    <mergeCell ref="F6:F7"/>
    <mergeCell ref="G6:G7"/>
  </mergeCells>
  <pageMargins left="0.70866141732283472" right="0.11811023622047245" top="0.35433070866141736" bottom="0.35433070866141736" header="0.31496062992125984" footer="0.31496062992125984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P30"/>
  <sheetViews>
    <sheetView topLeftCell="A10" zoomScale="90" zoomScaleNormal="90" workbookViewId="0">
      <selection activeCell="O10" sqref="O10"/>
    </sheetView>
  </sheetViews>
  <sheetFormatPr defaultColWidth="10.28515625" defaultRowHeight="15.75" x14ac:dyDescent="0.25"/>
  <cols>
    <col min="1" max="1" width="6.7109375" style="1" customWidth="1"/>
    <col min="2" max="2" width="27.5703125" style="2" customWidth="1"/>
    <col min="3" max="3" width="30.5703125" style="2" customWidth="1"/>
    <col min="4" max="4" width="23.7109375" style="2" customWidth="1"/>
    <col min="5" max="5" width="11.140625" style="2" customWidth="1"/>
    <col min="6" max="6" width="13.42578125" style="2" customWidth="1"/>
    <col min="7" max="7" width="13.5703125" style="2" customWidth="1"/>
    <col min="8" max="8" width="14" style="2" customWidth="1"/>
    <col min="9" max="9" width="15.28515625" style="2" customWidth="1"/>
    <col min="10" max="10" width="13.85546875" style="2" customWidth="1"/>
    <col min="11" max="11" width="28.28515625" style="2" customWidth="1"/>
    <col min="12" max="16384" width="10.28515625" style="2"/>
  </cols>
  <sheetData>
    <row r="1" spans="1:11" x14ac:dyDescent="0.25">
      <c r="A1" s="2"/>
      <c r="K1" s="4" t="s">
        <v>149</v>
      </c>
    </row>
    <row r="2" spans="1:11" x14ac:dyDescent="0.25">
      <c r="A2" s="2"/>
      <c r="K2" s="4"/>
    </row>
    <row r="3" spans="1:11" ht="47.25" customHeight="1" x14ac:dyDescent="0.25">
      <c r="A3" s="75" t="s">
        <v>197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1" ht="18.399999999999999" customHeight="1" x14ac:dyDescent="0.25">
      <c r="A4" s="25"/>
      <c r="B4" s="76" t="s">
        <v>148</v>
      </c>
      <c r="C4" s="76"/>
      <c r="D4" s="76"/>
      <c r="E4" s="76"/>
      <c r="F4" s="76"/>
      <c r="G4" s="76"/>
      <c r="H4" s="76"/>
      <c r="I4" s="76"/>
      <c r="J4" s="76"/>
      <c r="K4" s="76"/>
    </row>
    <row r="5" spans="1:11" x14ac:dyDescent="0.25">
      <c r="A5" s="2"/>
      <c r="E5" s="6"/>
      <c r="F5" s="6"/>
      <c r="K5" s="4"/>
    </row>
    <row r="6" spans="1:11" s="27" customFormat="1" ht="65.099999999999994" customHeight="1" x14ac:dyDescent="0.25">
      <c r="A6" s="65" t="s">
        <v>0</v>
      </c>
      <c r="B6" s="77" t="s">
        <v>1</v>
      </c>
      <c r="C6" s="61" t="s">
        <v>2</v>
      </c>
      <c r="D6" s="57" t="s">
        <v>3</v>
      </c>
      <c r="E6" s="57" t="s">
        <v>4</v>
      </c>
      <c r="F6" s="57" t="s">
        <v>5</v>
      </c>
      <c r="G6" s="79" t="s">
        <v>198</v>
      </c>
      <c r="H6" s="56" t="s">
        <v>6</v>
      </c>
      <c r="I6" s="55" t="s">
        <v>7</v>
      </c>
      <c r="J6" s="55"/>
      <c r="K6" s="56" t="s">
        <v>8</v>
      </c>
    </row>
    <row r="7" spans="1:11" ht="23.25" customHeight="1" x14ac:dyDescent="0.25">
      <c r="A7" s="66"/>
      <c r="B7" s="78"/>
      <c r="C7" s="62"/>
      <c r="D7" s="58"/>
      <c r="E7" s="58"/>
      <c r="F7" s="58"/>
      <c r="G7" s="79"/>
      <c r="H7" s="56"/>
      <c r="I7" s="26" t="s">
        <v>9</v>
      </c>
      <c r="J7" s="26" t="s">
        <v>10</v>
      </c>
      <c r="K7" s="56"/>
    </row>
    <row r="8" spans="1:11" ht="21" customHeight="1" x14ac:dyDescent="0.25">
      <c r="A8" s="28">
        <v>1</v>
      </c>
      <c r="B8" s="73" t="s">
        <v>175</v>
      </c>
      <c r="C8" s="74"/>
      <c r="D8" s="74"/>
      <c r="E8" s="74"/>
      <c r="F8" s="74"/>
      <c r="G8" s="74"/>
      <c r="H8" s="74"/>
      <c r="I8" s="74"/>
      <c r="J8" s="74"/>
      <c r="K8" s="7"/>
    </row>
    <row r="9" spans="1:11" s="96" customFormat="1" ht="76.5" customHeight="1" x14ac:dyDescent="0.25">
      <c r="A9" s="218" t="s">
        <v>11</v>
      </c>
      <c r="B9" s="219" t="s">
        <v>58</v>
      </c>
      <c r="C9" s="220" t="s">
        <v>59</v>
      </c>
      <c r="D9" s="221" t="s">
        <v>60</v>
      </c>
      <c r="E9" s="338" t="s">
        <v>17</v>
      </c>
      <c r="F9" s="339">
        <v>12032</v>
      </c>
      <c r="G9" s="339">
        <v>12157</v>
      </c>
      <c r="H9" s="339">
        <v>12023</v>
      </c>
      <c r="I9" s="339">
        <f>H9-F9</f>
        <v>-9</v>
      </c>
      <c r="J9" s="340">
        <f>H9/F9%</f>
        <v>99.925199468085111</v>
      </c>
      <c r="K9" s="95"/>
    </row>
    <row r="10" spans="1:11" s="96" customFormat="1" ht="137.44999999999999" customHeight="1" x14ac:dyDescent="0.25">
      <c r="A10" s="218"/>
      <c r="B10" s="219"/>
      <c r="C10" s="221" t="s">
        <v>199</v>
      </c>
      <c r="D10" s="221" t="s">
        <v>18</v>
      </c>
      <c r="E10" s="338" t="s">
        <v>9</v>
      </c>
      <c r="F10" s="341">
        <v>1038369.9</v>
      </c>
      <c r="G10" s="341">
        <v>1166849.8999999999</v>
      </c>
      <c r="H10" s="341">
        <v>1166849.8999999999</v>
      </c>
      <c r="I10" s="341">
        <f t="shared" ref="I10:I29" si="0">H10-F10</f>
        <v>128479.99999999988</v>
      </c>
      <c r="J10" s="340">
        <f t="shared" ref="J10" si="1">H10/F10%</f>
        <v>112.37324001783949</v>
      </c>
      <c r="K10" s="97" t="s">
        <v>200</v>
      </c>
    </row>
    <row r="11" spans="1:11" s="96" customFormat="1" ht="48.4" customHeight="1" x14ac:dyDescent="0.25">
      <c r="A11" s="218" t="s">
        <v>19</v>
      </c>
      <c r="B11" s="219" t="s">
        <v>61</v>
      </c>
      <c r="C11" s="98" t="s">
        <v>62</v>
      </c>
      <c r="D11" s="221" t="s">
        <v>63</v>
      </c>
      <c r="E11" s="338" t="s">
        <v>17</v>
      </c>
      <c r="F11" s="339">
        <v>12032</v>
      </c>
      <c r="G11" s="339">
        <v>12157</v>
      </c>
      <c r="H11" s="339">
        <v>12023</v>
      </c>
      <c r="I11" s="339">
        <f t="shared" si="0"/>
        <v>-9</v>
      </c>
      <c r="J11" s="340">
        <f>H11/F11%</f>
        <v>99.925199468085111</v>
      </c>
      <c r="K11" s="95"/>
    </row>
    <row r="12" spans="1:11" s="96" customFormat="1" ht="105.4" customHeight="1" x14ac:dyDescent="0.25">
      <c r="A12" s="218"/>
      <c r="B12" s="219"/>
      <c r="C12" s="221" t="s">
        <v>201</v>
      </c>
      <c r="D12" s="221" t="s">
        <v>18</v>
      </c>
      <c r="E12" s="338" t="s">
        <v>9</v>
      </c>
      <c r="F12" s="341">
        <v>882713.7</v>
      </c>
      <c r="G12" s="341">
        <v>900125.9</v>
      </c>
      <c r="H12" s="341">
        <v>900125.9</v>
      </c>
      <c r="I12" s="341">
        <f t="shared" si="0"/>
        <v>17412.20000000007</v>
      </c>
      <c r="J12" s="340">
        <f t="shared" ref="J12" si="2">H12/F12%</f>
        <v>101.97257615917825</v>
      </c>
      <c r="K12" s="97"/>
    </row>
    <row r="13" spans="1:11" s="96" customFormat="1" ht="77.849999999999994" customHeight="1" x14ac:dyDescent="0.25">
      <c r="A13" s="218" t="s">
        <v>21</v>
      </c>
      <c r="B13" s="219" t="s">
        <v>246</v>
      </c>
      <c r="C13" s="98" t="s">
        <v>64</v>
      </c>
      <c r="D13" s="221" t="s">
        <v>60</v>
      </c>
      <c r="E13" s="338" t="s">
        <v>17</v>
      </c>
      <c r="F13" s="339">
        <v>12865</v>
      </c>
      <c r="G13" s="339">
        <v>12709</v>
      </c>
      <c r="H13" s="339">
        <v>12697</v>
      </c>
      <c r="I13" s="339">
        <f>H13-F13</f>
        <v>-168</v>
      </c>
      <c r="J13" s="340">
        <f>H13/F13%</f>
        <v>98.694131364166338</v>
      </c>
      <c r="K13" s="95"/>
    </row>
    <row r="14" spans="1:11" s="96" customFormat="1" ht="127.5" customHeight="1" x14ac:dyDescent="0.25">
      <c r="A14" s="218"/>
      <c r="B14" s="219"/>
      <c r="C14" s="221" t="s">
        <v>140</v>
      </c>
      <c r="D14" s="221" t="s">
        <v>18</v>
      </c>
      <c r="E14" s="338" t="s">
        <v>9</v>
      </c>
      <c r="F14" s="341">
        <v>869997.64327956096</v>
      </c>
      <c r="G14" s="341">
        <v>991465.41585026821</v>
      </c>
      <c r="H14" s="341">
        <v>987066.32943601592</v>
      </c>
      <c r="I14" s="341">
        <v>117068.68615645496</v>
      </c>
      <c r="J14" s="340">
        <v>113.45620727375197</v>
      </c>
      <c r="K14" s="97" t="s">
        <v>176</v>
      </c>
    </row>
    <row r="15" spans="1:11" s="96" customFormat="1" ht="58.9" customHeight="1" x14ac:dyDescent="0.25">
      <c r="A15" s="218" t="s">
        <v>65</v>
      </c>
      <c r="B15" s="222" t="s">
        <v>247</v>
      </c>
      <c r="C15" s="98" t="s">
        <v>66</v>
      </c>
      <c r="D15" s="221" t="s">
        <v>60</v>
      </c>
      <c r="E15" s="338" t="s">
        <v>17</v>
      </c>
      <c r="F15" s="339">
        <v>15410</v>
      </c>
      <c r="G15" s="339">
        <v>15358</v>
      </c>
      <c r="H15" s="339">
        <v>15457</v>
      </c>
      <c r="I15" s="339">
        <f t="shared" si="0"/>
        <v>47</v>
      </c>
      <c r="J15" s="340">
        <f>H15/F15%</f>
        <v>100.30499675535367</v>
      </c>
      <c r="K15" s="95"/>
    </row>
    <row r="16" spans="1:11" s="96" customFormat="1" ht="120" customHeight="1" x14ac:dyDescent="0.25">
      <c r="A16" s="218"/>
      <c r="B16" s="223"/>
      <c r="C16" s="221" t="s">
        <v>140</v>
      </c>
      <c r="D16" s="221" t="s">
        <v>18</v>
      </c>
      <c r="E16" s="338" t="s">
        <v>9</v>
      </c>
      <c r="F16" s="341">
        <v>1042103.6675427933</v>
      </c>
      <c r="G16" s="341">
        <v>1198121.4774276826</v>
      </c>
      <c r="H16" s="341">
        <v>1201629.0662434036</v>
      </c>
      <c r="I16" s="341">
        <f t="shared" si="0"/>
        <v>159525.39870061027</v>
      </c>
      <c r="J16" s="340">
        <f t="shared" ref="J16" si="3">H16/F16%</f>
        <v>115.30801624340886</v>
      </c>
      <c r="K16" s="97" t="s">
        <v>176</v>
      </c>
    </row>
    <row r="17" spans="1:11" s="96" customFormat="1" ht="36" customHeight="1" x14ac:dyDescent="0.25">
      <c r="A17" s="218" t="s">
        <v>67</v>
      </c>
      <c r="B17" s="219" t="s">
        <v>248</v>
      </c>
      <c r="C17" s="98" t="s">
        <v>68</v>
      </c>
      <c r="D17" s="221" t="s">
        <v>60</v>
      </c>
      <c r="E17" s="338" t="s">
        <v>17</v>
      </c>
      <c r="F17" s="339">
        <v>2162</v>
      </c>
      <c r="G17" s="339">
        <v>2147</v>
      </c>
      <c r="H17" s="339">
        <v>2166</v>
      </c>
      <c r="I17" s="339">
        <f t="shared" si="0"/>
        <v>4</v>
      </c>
      <c r="J17" s="340">
        <f>H17/F17%</f>
        <v>100.1850138760407</v>
      </c>
      <c r="K17" s="95"/>
    </row>
    <row r="18" spans="1:11" s="96" customFormat="1" ht="120" customHeight="1" x14ac:dyDescent="0.25">
      <c r="A18" s="218"/>
      <c r="B18" s="219"/>
      <c r="C18" s="221" t="s">
        <v>140</v>
      </c>
      <c r="D18" s="221" t="s">
        <v>18</v>
      </c>
      <c r="E18" s="338" t="s">
        <v>9</v>
      </c>
      <c r="F18" s="341">
        <v>146205.58917764563</v>
      </c>
      <c r="G18" s="341">
        <v>167493.60672204939</v>
      </c>
      <c r="H18" s="341">
        <v>168385.10432058049</v>
      </c>
      <c r="I18" s="341">
        <f t="shared" si="0"/>
        <v>22179.515142934863</v>
      </c>
      <c r="J18" s="340">
        <f t="shared" ref="J18" si="4">H18/F18%</f>
        <v>115.17008704502115</v>
      </c>
      <c r="K18" s="97" t="s">
        <v>176</v>
      </c>
    </row>
    <row r="19" spans="1:11" s="96" customFormat="1" ht="192" customHeight="1" x14ac:dyDescent="0.25">
      <c r="A19" s="218" t="s">
        <v>69</v>
      </c>
      <c r="B19" s="219" t="s">
        <v>70</v>
      </c>
      <c r="C19" s="98" t="s">
        <v>177</v>
      </c>
      <c r="D19" s="221" t="s">
        <v>71</v>
      </c>
      <c r="E19" s="99" t="s">
        <v>72</v>
      </c>
      <c r="F19" s="339">
        <v>1555656</v>
      </c>
      <c r="G19" s="339">
        <v>1402863</v>
      </c>
      <c r="H19" s="339">
        <v>1369676</v>
      </c>
      <c r="I19" s="339">
        <f t="shared" si="0"/>
        <v>-185980</v>
      </c>
      <c r="J19" s="340">
        <f>H19/F19%</f>
        <v>88.044914814072015</v>
      </c>
      <c r="K19" s="95"/>
    </row>
    <row r="20" spans="1:11" s="96" customFormat="1" ht="106.5" customHeight="1" x14ac:dyDescent="0.25">
      <c r="A20" s="218"/>
      <c r="B20" s="219"/>
      <c r="C20" s="221" t="s">
        <v>178</v>
      </c>
      <c r="D20" s="221" t="s">
        <v>18</v>
      </c>
      <c r="E20" s="338" t="s">
        <v>9</v>
      </c>
      <c r="F20" s="341">
        <v>280039.90000000002</v>
      </c>
      <c r="G20" s="341">
        <v>249094.1</v>
      </c>
      <c r="H20" s="341">
        <v>248892.5</v>
      </c>
      <c r="I20" s="341">
        <f t="shared" si="0"/>
        <v>-31147.400000000023</v>
      </c>
      <c r="J20" s="340">
        <f t="shared" ref="J20" si="5">H20/F20%</f>
        <v>88.877513525751141</v>
      </c>
      <c r="K20" s="100" t="s">
        <v>202</v>
      </c>
    </row>
    <row r="21" spans="1:11" s="96" customFormat="1" ht="304.5" customHeight="1" x14ac:dyDescent="0.25">
      <c r="A21" s="224" t="s">
        <v>73</v>
      </c>
      <c r="B21" s="225" t="s">
        <v>179</v>
      </c>
      <c r="C21" s="91" t="s">
        <v>143</v>
      </c>
      <c r="D21" s="227" t="s">
        <v>144</v>
      </c>
      <c r="E21" s="92" t="s">
        <v>17</v>
      </c>
      <c r="F21" s="342">
        <v>1725</v>
      </c>
      <c r="G21" s="342">
        <v>1711</v>
      </c>
      <c r="H21" s="342">
        <v>1710</v>
      </c>
      <c r="I21" s="339">
        <f t="shared" si="0"/>
        <v>-15</v>
      </c>
      <c r="J21" s="340">
        <f>H21/F21%</f>
        <v>99.130434782608702</v>
      </c>
      <c r="K21" s="95"/>
    </row>
    <row r="22" spans="1:11" s="96" customFormat="1" ht="105" customHeight="1" x14ac:dyDescent="0.25">
      <c r="A22" s="226"/>
      <c r="B22" s="225"/>
      <c r="C22" s="227" t="s">
        <v>180</v>
      </c>
      <c r="D22" s="227" t="s">
        <v>18</v>
      </c>
      <c r="E22" s="343" t="s">
        <v>9</v>
      </c>
      <c r="F22" s="344">
        <v>130715.5</v>
      </c>
      <c r="G22" s="344">
        <f>168088.2-2571</f>
        <v>165517.20000000001</v>
      </c>
      <c r="H22" s="344">
        <f>168088.2-H24</f>
        <v>165517.20000000001</v>
      </c>
      <c r="I22" s="341">
        <f t="shared" si="0"/>
        <v>34801.700000000012</v>
      </c>
      <c r="J22" s="340">
        <f t="shared" ref="J22:J23" si="6">H22/F22%</f>
        <v>126.62400403930675</v>
      </c>
      <c r="K22" s="97" t="s">
        <v>203</v>
      </c>
    </row>
    <row r="23" spans="1:11" s="96" customFormat="1" ht="48.75" customHeight="1" x14ac:dyDescent="0.25">
      <c r="A23" s="228" t="s">
        <v>74</v>
      </c>
      <c r="B23" s="229" t="s">
        <v>141</v>
      </c>
      <c r="C23" s="230" t="s">
        <v>181</v>
      </c>
      <c r="D23" s="227" t="s">
        <v>142</v>
      </c>
      <c r="E23" s="227" t="s">
        <v>182</v>
      </c>
      <c r="F23" s="345">
        <v>81</v>
      </c>
      <c r="G23" s="345">
        <v>86</v>
      </c>
      <c r="H23" s="345">
        <v>86</v>
      </c>
      <c r="I23" s="341">
        <f t="shared" si="0"/>
        <v>5</v>
      </c>
      <c r="J23" s="340">
        <f t="shared" si="6"/>
        <v>106.17283950617283</v>
      </c>
      <c r="K23" s="97"/>
    </row>
    <row r="24" spans="1:11" s="96" customFormat="1" ht="95.25" customHeight="1" x14ac:dyDescent="0.25">
      <c r="A24" s="231"/>
      <c r="B24" s="232"/>
      <c r="C24" s="227" t="s">
        <v>180</v>
      </c>
      <c r="D24" s="227" t="s">
        <v>18</v>
      </c>
      <c r="E24" s="343" t="s">
        <v>9</v>
      </c>
      <c r="F24" s="344">
        <v>0</v>
      </c>
      <c r="G24" s="344">
        <v>2571</v>
      </c>
      <c r="H24" s="344">
        <v>2571</v>
      </c>
      <c r="I24" s="341">
        <f t="shared" si="0"/>
        <v>2571</v>
      </c>
      <c r="J24" s="340">
        <f>IFERROR(H24/F24*100,0)</f>
        <v>0</v>
      </c>
      <c r="K24" s="97"/>
    </row>
    <row r="25" spans="1:11" s="96" customFormat="1" ht="71.45" customHeight="1" x14ac:dyDescent="0.25">
      <c r="A25" s="224" t="s">
        <v>76</v>
      </c>
      <c r="B25" s="93" t="s">
        <v>77</v>
      </c>
      <c r="C25" s="233" t="s">
        <v>145</v>
      </c>
      <c r="D25" s="227" t="s">
        <v>78</v>
      </c>
      <c r="E25" s="92" t="s">
        <v>79</v>
      </c>
      <c r="F25" s="342">
        <v>45</v>
      </c>
      <c r="G25" s="342">
        <v>45</v>
      </c>
      <c r="H25" s="342">
        <v>45</v>
      </c>
      <c r="I25" s="341">
        <f t="shared" si="0"/>
        <v>0</v>
      </c>
      <c r="J25" s="340">
        <f>H25/F25%</f>
        <v>100</v>
      </c>
      <c r="K25" s="95"/>
    </row>
    <row r="26" spans="1:11" s="96" customFormat="1" ht="71.45" customHeight="1" x14ac:dyDescent="0.25">
      <c r="A26" s="234"/>
      <c r="B26" s="94"/>
      <c r="C26" s="235"/>
      <c r="D26" s="227" t="s">
        <v>142</v>
      </c>
      <c r="E26" s="92" t="s">
        <v>79</v>
      </c>
      <c r="F26" s="342">
        <v>53</v>
      </c>
      <c r="G26" s="342">
        <v>53</v>
      </c>
      <c r="H26" s="342">
        <v>53</v>
      </c>
      <c r="I26" s="341">
        <f t="shared" si="0"/>
        <v>0</v>
      </c>
      <c r="J26" s="340">
        <f>H26/F26%</f>
        <v>100</v>
      </c>
      <c r="K26" s="95"/>
    </row>
    <row r="27" spans="1:11" s="96" customFormat="1" ht="61.5" customHeight="1" x14ac:dyDescent="0.25">
      <c r="A27" s="234"/>
      <c r="B27" s="236"/>
      <c r="C27" s="235"/>
      <c r="D27" s="227" t="s">
        <v>80</v>
      </c>
      <c r="E27" s="92" t="s">
        <v>79</v>
      </c>
      <c r="F27" s="342">
        <v>65</v>
      </c>
      <c r="G27" s="342">
        <v>65</v>
      </c>
      <c r="H27" s="342">
        <v>65</v>
      </c>
      <c r="I27" s="341">
        <f t="shared" si="0"/>
        <v>0</v>
      </c>
      <c r="J27" s="340">
        <f>H27/F27%</f>
        <v>100</v>
      </c>
      <c r="K27" s="95"/>
    </row>
    <row r="28" spans="1:11" s="96" customFormat="1" ht="58.35" customHeight="1" x14ac:dyDescent="0.25">
      <c r="A28" s="226"/>
      <c r="B28" s="232"/>
      <c r="C28" s="237"/>
      <c r="D28" s="227" t="s">
        <v>81</v>
      </c>
      <c r="E28" s="92" t="s">
        <v>79</v>
      </c>
      <c r="F28" s="342">
        <v>1330</v>
      </c>
      <c r="G28" s="342">
        <v>1330</v>
      </c>
      <c r="H28" s="342">
        <v>1330</v>
      </c>
      <c r="I28" s="341">
        <f t="shared" si="0"/>
        <v>0</v>
      </c>
      <c r="J28" s="340">
        <f>H28/F28%</f>
        <v>100</v>
      </c>
      <c r="K28" s="95"/>
    </row>
    <row r="29" spans="1:11" s="96" customFormat="1" ht="116.25" customHeight="1" x14ac:dyDescent="0.25">
      <c r="A29" s="238"/>
      <c r="B29" s="101"/>
      <c r="C29" s="239" t="s">
        <v>204</v>
      </c>
      <c r="D29" s="227" t="s">
        <v>18</v>
      </c>
      <c r="E29" s="343" t="s">
        <v>9</v>
      </c>
      <c r="F29" s="344">
        <v>10212.9</v>
      </c>
      <c r="G29" s="344">
        <v>10396.200000000001</v>
      </c>
      <c r="H29" s="344">
        <v>10321.200000000001</v>
      </c>
      <c r="I29" s="341">
        <f t="shared" si="0"/>
        <v>108.30000000000109</v>
      </c>
      <c r="J29" s="340">
        <f t="shared" ref="J29:J30" si="7">H29/F29%</f>
        <v>101.0604235819405</v>
      </c>
      <c r="K29" s="102"/>
    </row>
    <row r="30" spans="1:11" s="96" customFormat="1" ht="24" customHeight="1" x14ac:dyDescent="0.25">
      <c r="A30" s="103"/>
      <c r="B30" s="104" t="s">
        <v>23</v>
      </c>
      <c r="C30" s="105"/>
      <c r="D30" s="106"/>
      <c r="E30" s="105" t="s">
        <v>9</v>
      </c>
      <c r="F30" s="107">
        <f>F10+F12+F14+F16+F18+F20+F22+F24+F29</f>
        <v>4400358.8000000007</v>
      </c>
      <c r="G30" s="107">
        <f t="shared" ref="G30:H30" si="8">G10+G12+G14+G16+G18+G20+G22+G24+G29</f>
        <v>4851634.8</v>
      </c>
      <c r="H30" s="107">
        <f t="shared" si="8"/>
        <v>4851358.1999999993</v>
      </c>
      <c r="I30" s="107">
        <f t="shared" ref="G30:I30" si="9">I10+I12+I14+I16+I18+I20+I22+I29+I24</f>
        <v>450999.4</v>
      </c>
      <c r="J30" s="107">
        <f t="shared" si="7"/>
        <v>110.24915059199259</v>
      </c>
      <c r="K30" s="104"/>
    </row>
  </sheetData>
  <mergeCells count="32">
    <mergeCell ref="A9:A10"/>
    <mergeCell ref="B9:B10"/>
    <mergeCell ref="A23:A24"/>
    <mergeCell ref="B23:B24"/>
    <mergeCell ref="A25:A28"/>
    <mergeCell ref="B25:B28"/>
    <mergeCell ref="A17:A18"/>
    <mergeCell ref="B17:B18"/>
    <mergeCell ref="A19:A20"/>
    <mergeCell ref="B19:B20"/>
    <mergeCell ref="A21:A22"/>
    <mergeCell ref="B21:B22"/>
    <mergeCell ref="C25:C28"/>
    <mergeCell ref="A13:A14"/>
    <mergeCell ref="B13:B14"/>
    <mergeCell ref="A15:A16"/>
    <mergeCell ref="B15:B16"/>
    <mergeCell ref="A11:A12"/>
    <mergeCell ref="B11:B12"/>
    <mergeCell ref="B8:J8"/>
    <mergeCell ref="A3:K3"/>
    <mergeCell ref="B4:K4"/>
    <mergeCell ref="A6:A7"/>
    <mergeCell ref="B6:B7"/>
    <mergeCell ref="C6:C7"/>
    <mergeCell ref="D6:D7"/>
    <mergeCell ref="E6:E7"/>
    <mergeCell ref="F6:F7"/>
    <mergeCell ref="G6:G7"/>
    <mergeCell ref="H6:H7"/>
    <mergeCell ref="I6:J6"/>
    <mergeCell ref="K6:K7"/>
  </mergeCells>
  <pageMargins left="0.51181102362204722" right="0.11811023622047245" top="0.15748031496062992" bottom="0.15748031496062992" header="0.31496062992125984" footer="0.31496062992125984"/>
  <pageSetup paperSize="9" scale="7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9E07-6E50-4627-B4D0-9FF12BB61590}">
  <sheetPr>
    <tabColor theme="9" tint="0.79998168889431442"/>
  </sheetPr>
  <dimension ref="A1:M60"/>
  <sheetViews>
    <sheetView zoomScale="90" zoomScaleNormal="90" workbookViewId="0">
      <selection activeCell="N35" sqref="N35:N36"/>
    </sheetView>
  </sheetViews>
  <sheetFormatPr defaultRowHeight="15" x14ac:dyDescent="0.25"/>
  <cols>
    <col min="1" max="1" width="6.7109375" style="252" customWidth="1"/>
    <col min="2" max="2" width="32.7109375" style="253" customWidth="1"/>
    <col min="3" max="3" width="35.7109375" style="253" customWidth="1"/>
    <col min="4" max="4" width="37.85546875" style="253" customWidth="1"/>
    <col min="5" max="5" width="11.140625" style="253" customWidth="1"/>
    <col min="6" max="6" width="13.42578125" style="253" customWidth="1"/>
    <col min="7" max="7" width="14.5703125" style="253" customWidth="1"/>
    <col min="8" max="8" width="14" style="253" customWidth="1"/>
    <col min="9" max="9" width="12.42578125" style="253" customWidth="1"/>
    <col min="10" max="10" width="11.5703125" style="253" customWidth="1"/>
    <col min="11" max="11" width="27.85546875" style="253" customWidth="1"/>
    <col min="12" max="16384" width="9.140625" style="253"/>
  </cols>
  <sheetData>
    <row r="1" spans="1:11" x14ac:dyDescent="0.25">
      <c r="K1" s="254" t="s">
        <v>149</v>
      </c>
    </row>
    <row r="2" spans="1:11" x14ac:dyDescent="0.25">
      <c r="K2" s="254"/>
    </row>
    <row r="3" spans="1:11" ht="35.25" customHeight="1" x14ac:dyDescent="0.25">
      <c r="A3" s="255" t="s">
        <v>197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</row>
    <row r="4" spans="1:11" x14ac:dyDescent="0.25">
      <c r="A4" s="256"/>
      <c r="B4" s="256"/>
      <c r="C4" s="257" t="s">
        <v>250</v>
      </c>
      <c r="D4" s="257"/>
      <c r="E4" s="257"/>
      <c r="F4" s="257"/>
      <c r="G4" s="258"/>
      <c r="H4" s="256"/>
      <c r="I4" s="256"/>
      <c r="J4" s="256"/>
      <c r="K4" s="256"/>
    </row>
    <row r="5" spans="1:11" x14ac:dyDescent="0.25">
      <c r="E5" s="259"/>
      <c r="F5" s="259"/>
      <c r="K5" s="254" t="s">
        <v>206</v>
      </c>
    </row>
    <row r="6" spans="1:11" s="260" customFormat="1" ht="62.25" customHeight="1" x14ac:dyDescent="0.25">
      <c r="A6" s="65" t="s">
        <v>0</v>
      </c>
      <c r="B6" s="89" t="s">
        <v>1</v>
      </c>
      <c r="C6" s="61" t="s">
        <v>2</v>
      </c>
      <c r="D6" s="57" t="s">
        <v>3</v>
      </c>
      <c r="E6" s="57" t="s">
        <v>4</v>
      </c>
      <c r="F6" s="57" t="s">
        <v>5</v>
      </c>
      <c r="G6" s="85" t="s">
        <v>207</v>
      </c>
      <c r="H6" s="85" t="s">
        <v>6</v>
      </c>
      <c r="I6" s="55" t="s">
        <v>7</v>
      </c>
      <c r="J6" s="55"/>
      <c r="K6" s="85" t="s">
        <v>8</v>
      </c>
    </row>
    <row r="7" spans="1:11" ht="31.5" customHeight="1" x14ac:dyDescent="0.25">
      <c r="A7" s="66"/>
      <c r="B7" s="90"/>
      <c r="C7" s="62"/>
      <c r="D7" s="58"/>
      <c r="E7" s="58"/>
      <c r="F7" s="58"/>
      <c r="G7" s="85"/>
      <c r="H7" s="85"/>
      <c r="I7" s="26" t="s">
        <v>9</v>
      </c>
      <c r="J7" s="26" t="s">
        <v>10</v>
      </c>
      <c r="K7" s="85"/>
    </row>
    <row r="8" spans="1:11" x14ac:dyDescent="0.25">
      <c r="A8" s="28">
        <v>1</v>
      </c>
      <c r="B8" s="87" t="s">
        <v>82</v>
      </c>
      <c r="C8" s="88"/>
      <c r="D8" s="160"/>
      <c r="E8" s="248"/>
      <c r="F8" s="248"/>
      <c r="G8" s="248"/>
      <c r="H8" s="248"/>
      <c r="I8" s="248"/>
      <c r="J8" s="111"/>
      <c r="K8" s="112"/>
    </row>
    <row r="9" spans="1:11" x14ac:dyDescent="0.25">
      <c r="A9" s="28"/>
      <c r="B9" s="87" t="s">
        <v>251</v>
      </c>
      <c r="C9" s="88"/>
      <c r="D9" s="160"/>
      <c r="E9" s="248"/>
      <c r="F9" s="248"/>
      <c r="G9" s="248"/>
      <c r="H9" s="248"/>
      <c r="I9" s="248"/>
      <c r="J9" s="111"/>
      <c r="K9" s="112"/>
    </row>
    <row r="10" spans="1:11" x14ac:dyDescent="0.25">
      <c r="A10" s="28"/>
      <c r="B10" s="87" t="s">
        <v>252</v>
      </c>
      <c r="C10" s="88"/>
      <c r="D10" s="160"/>
      <c r="E10" s="248"/>
      <c r="F10" s="248"/>
      <c r="G10" s="248"/>
      <c r="H10" s="248"/>
      <c r="I10" s="248"/>
      <c r="J10" s="111"/>
      <c r="K10" s="112"/>
    </row>
    <row r="11" spans="1:11" x14ac:dyDescent="0.25">
      <c r="A11" s="28"/>
      <c r="B11" s="261" t="s">
        <v>253</v>
      </c>
      <c r="C11" s="262"/>
      <c r="D11" s="263"/>
      <c r="E11" s="263"/>
      <c r="F11" s="264"/>
      <c r="G11" s="263"/>
      <c r="H11" s="264"/>
      <c r="I11" s="264"/>
      <c r="J11" s="263"/>
      <c r="K11" s="263"/>
    </row>
    <row r="12" spans="1:11" ht="33.75" customHeight="1" x14ac:dyDescent="0.25">
      <c r="A12" s="265" t="s">
        <v>11</v>
      </c>
      <c r="B12" s="266" t="s">
        <v>70</v>
      </c>
      <c r="C12" s="38" t="s">
        <v>83</v>
      </c>
      <c r="D12" s="267" t="s">
        <v>254</v>
      </c>
      <c r="E12" s="47" t="s">
        <v>84</v>
      </c>
      <c r="F12" s="268">
        <f>102633.5-F17</f>
        <v>37665.5</v>
      </c>
      <c r="G12" s="268">
        <f>12251+12592+11560</f>
        <v>36403</v>
      </c>
      <c r="H12" s="269">
        <f>G12</f>
        <v>36403</v>
      </c>
      <c r="I12" s="269">
        <f>H12-F12</f>
        <v>-1262.5</v>
      </c>
      <c r="J12" s="270">
        <f>H12/F12*100</f>
        <v>96.648126269397721</v>
      </c>
      <c r="K12" s="111"/>
    </row>
    <row r="13" spans="1:11" ht="45" x14ac:dyDescent="0.25">
      <c r="A13" s="265"/>
      <c r="B13" s="266"/>
      <c r="C13" s="267" t="s">
        <v>255</v>
      </c>
      <c r="D13" s="267" t="s">
        <v>85</v>
      </c>
      <c r="E13" s="47" t="s">
        <v>44</v>
      </c>
      <c r="F13" s="268">
        <f>37908.6-F18</f>
        <v>18097.3</v>
      </c>
      <c r="G13" s="268">
        <f>4850+7945+4766.4</f>
        <v>17561.400000000001</v>
      </c>
      <c r="H13" s="269">
        <f>G13</f>
        <v>17561.400000000001</v>
      </c>
      <c r="I13" s="269">
        <f t="shared" ref="I13:I59" si="0">H13-F13</f>
        <v>-535.89999999999782</v>
      </c>
      <c r="J13" s="270">
        <f t="shared" ref="J13:J48" si="1">H13/F13*100</f>
        <v>97.038784791101449</v>
      </c>
      <c r="K13" s="111"/>
    </row>
    <row r="14" spans="1:11" ht="165" x14ac:dyDescent="0.25">
      <c r="A14" s="83" t="s">
        <v>19</v>
      </c>
      <c r="B14" s="271" t="s">
        <v>75</v>
      </c>
      <c r="C14" s="272" t="s">
        <v>86</v>
      </c>
      <c r="D14" s="267" t="s">
        <v>254</v>
      </c>
      <c r="E14" s="47" t="s">
        <v>84</v>
      </c>
      <c r="F14" s="268">
        <f>469500.5-F19</f>
        <v>385416.5</v>
      </c>
      <c r="G14" s="268">
        <f>141831.5+39102.5+43922+187313.5</f>
        <v>412169.5</v>
      </c>
      <c r="H14" s="269">
        <f>G14</f>
        <v>412169.5</v>
      </c>
      <c r="I14" s="269">
        <f t="shared" si="0"/>
        <v>26753</v>
      </c>
      <c r="J14" s="270">
        <f t="shared" si="1"/>
        <v>106.94132192057164</v>
      </c>
      <c r="K14" s="68" t="s">
        <v>256</v>
      </c>
    </row>
    <row r="15" spans="1:11" ht="45" x14ac:dyDescent="0.25">
      <c r="A15" s="84"/>
      <c r="B15" s="273"/>
      <c r="C15" s="267" t="s">
        <v>255</v>
      </c>
      <c r="D15" s="267" t="s">
        <v>85</v>
      </c>
      <c r="E15" s="47" t="s">
        <v>44</v>
      </c>
      <c r="F15" s="268">
        <f>152728.3-F20</f>
        <v>126517.9</v>
      </c>
      <c r="G15" s="268">
        <f>57307.2+25180.8+18484+37263.3</f>
        <v>138235.29999999999</v>
      </c>
      <c r="H15" s="269">
        <f>G15</f>
        <v>138235.29999999999</v>
      </c>
      <c r="I15" s="269">
        <f t="shared" si="0"/>
        <v>11717.399999999994</v>
      </c>
      <c r="J15" s="270">
        <f t="shared" si="1"/>
        <v>109.2614562840515</v>
      </c>
      <c r="K15" s="69"/>
    </row>
    <row r="16" spans="1:11" x14ac:dyDescent="0.25">
      <c r="A16" s="28"/>
      <c r="B16" s="274" t="s">
        <v>257</v>
      </c>
      <c r="C16" s="275"/>
      <c r="D16" s="276"/>
      <c r="E16" s="276"/>
      <c r="F16" s="277"/>
      <c r="G16" s="277"/>
      <c r="H16" s="277"/>
      <c r="I16" s="277"/>
      <c r="J16" s="278"/>
      <c r="K16" s="279"/>
    </row>
    <row r="17" spans="1:11" ht="45" x14ac:dyDescent="0.25">
      <c r="A17" s="280" t="s">
        <v>21</v>
      </c>
      <c r="B17" s="266" t="s">
        <v>70</v>
      </c>
      <c r="C17" s="38" t="s">
        <v>83</v>
      </c>
      <c r="D17" s="267" t="s">
        <v>254</v>
      </c>
      <c r="E17" s="281" t="s">
        <v>84</v>
      </c>
      <c r="F17" s="138">
        <v>64968</v>
      </c>
      <c r="G17" s="138">
        <v>67524</v>
      </c>
      <c r="H17" s="282">
        <f>G17</f>
        <v>67524</v>
      </c>
      <c r="I17" s="269">
        <f t="shared" si="0"/>
        <v>2556</v>
      </c>
      <c r="J17" s="270">
        <f t="shared" si="1"/>
        <v>103.93424455116364</v>
      </c>
      <c r="K17" s="68" t="s">
        <v>258</v>
      </c>
    </row>
    <row r="18" spans="1:11" ht="45" x14ac:dyDescent="0.25">
      <c r="A18" s="265"/>
      <c r="B18" s="266"/>
      <c r="C18" s="267" t="s">
        <v>259</v>
      </c>
      <c r="D18" s="267" t="s">
        <v>85</v>
      </c>
      <c r="E18" s="281" t="s">
        <v>44</v>
      </c>
      <c r="F18" s="138">
        <v>19811.3</v>
      </c>
      <c r="G18" s="138">
        <v>24956.9</v>
      </c>
      <c r="H18" s="282">
        <f>G18</f>
        <v>24956.9</v>
      </c>
      <c r="I18" s="269">
        <f t="shared" si="0"/>
        <v>5145.6000000000022</v>
      </c>
      <c r="J18" s="270">
        <f t="shared" si="1"/>
        <v>125.97305578129654</v>
      </c>
      <c r="K18" s="86"/>
    </row>
    <row r="19" spans="1:11" ht="45" x14ac:dyDescent="0.25">
      <c r="A19" s="265" t="s">
        <v>65</v>
      </c>
      <c r="B19" s="283" t="s">
        <v>75</v>
      </c>
      <c r="C19" s="284" t="s">
        <v>87</v>
      </c>
      <c r="D19" s="267" t="s">
        <v>254</v>
      </c>
      <c r="E19" s="47" t="s">
        <v>84</v>
      </c>
      <c r="F19" s="268">
        <v>84084</v>
      </c>
      <c r="G19" s="268">
        <v>85162</v>
      </c>
      <c r="H19" s="269">
        <f>G19</f>
        <v>85162</v>
      </c>
      <c r="I19" s="269">
        <f t="shared" si="0"/>
        <v>1078</v>
      </c>
      <c r="J19" s="270">
        <f t="shared" si="1"/>
        <v>101.28205128205127</v>
      </c>
      <c r="K19" s="86"/>
    </row>
    <row r="20" spans="1:11" ht="45" x14ac:dyDescent="0.25">
      <c r="A20" s="265"/>
      <c r="B20" s="283"/>
      <c r="C20" s="267" t="s">
        <v>259</v>
      </c>
      <c r="D20" s="267" t="s">
        <v>85</v>
      </c>
      <c r="E20" s="47" t="s">
        <v>44</v>
      </c>
      <c r="F20" s="268">
        <v>26210.400000000001</v>
      </c>
      <c r="G20" s="268">
        <v>32125.200000000001</v>
      </c>
      <c r="H20" s="269">
        <f>G20</f>
        <v>32125.200000000001</v>
      </c>
      <c r="I20" s="269">
        <f t="shared" si="0"/>
        <v>5914.7999999999993</v>
      </c>
      <c r="J20" s="270">
        <f t="shared" si="1"/>
        <v>122.56661477886639</v>
      </c>
      <c r="K20" s="69"/>
    </row>
    <row r="21" spans="1:11" ht="15.75" x14ac:dyDescent="0.25">
      <c r="A21" s="28"/>
      <c r="B21" s="285" t="s">
        <v>260</v>
      </c>
      <c r="C21" s="286"/>
      <c r="D21" s="287"/>
      <c r="E21" s="288"/>
      <c r="F21" s="289">
        <f>F13+F15</f>
        <v>144615.19999999998</v>
      </c>
      <c r="G21" s="289">
        <f>G13+G15</f>
        <v>155796.69999999998</v>
      </c>
      <c r="H21" s="289">
        <f>H13+H15</f>
        <v>155796.69999999998</v>
      </c>
      <c r="I21" s="14">
        <f t="shared" si="0"/>
        <v>11181.5</v>
      </c>
      <c r="J21" s="290">
        <f t="shared" si="1"/>
        <v>107.73189816838065</v>
      </c>
      <c r="K21" s="10"/>
    </row>
    <row r="22" spans="1:11" ht="15.75" x14ac:dyDescent="0.25">
      <c r="A22" s="28"/>
      <c r="B22" s="285" t="s">
        <v>261</v>
      </c>
      <c r="C22" s="286"/>
      <c r="D22" s="287"/>
      <c r="E22" s="288"/>
      <c r="F22" s="289">
        <f>F20+F18</f>
        <v>46021.7</v>
      </c>
      <c r="G22" s="289">
        <f>G20+G18</f>
        <v>57082.100000000006</v>
      </c>
      <c r="H22" s="289">
        <f>H20+H18</f>
        <v>57082.100000000006</v>
      </c>
      <c r="I22" s="14">
        <f t="shared" si="0"/>
        <v>11060.400000000009</v>
      </c>
      <c r="J22" s="290">
        <f t="shared" si="1"/>
        <v>124.0330105146051</v>
      </c>
      <c r="K22" s="10"/>
    </row>
    <row r="23" spans="1:11" x14ac:dyDescent="0.25">
      <c r="A23" s="28"/>
      <c r="B23" s="274" t="s">
        <v>262</v>
      </c>
      <c r="C23" s="291"/>
      <c r="D23" s="291"/>
      <c r="E23" s="291"/>
      <c r="F23" s="291"/>
      <c r="G23" s="291"/>
      <c r="H23" s="291"/>
      <c r="I23" s="291"/>
      <c r="J23" s="275"/>
      <c r="K23" s="276"/>
    </row>
    <row r="24" spans="1:11" ht="33.75" customHeight="1" x14ac:dyDescent="0.25">
      <c r="A24" s="292" t="s">
        <v>67</v>
      </c>
      <c r="B24" s="266" t="s">
        <v>184</v>
      </c>
      <c r="C24" s="293" t="s">
        <v>292</v>
      </c>
      <c r="D24" s="267" t="s">
        <v>88</v>
      </c>
      <c r="E24" s="47" t="s">
        <v>89</v>
      </c>
      <c r="F24" s="268">
        <v>241700</v>
      </c>
      <c r="G24" s="268">
        <v>248000</v>
      </c>
      <c r="H24" s="269">
        <f>G24</f>
        <v>248000</v>
      </c>
      <c r="I24" s="294">
        <f t="shared" si="0"/>
        <v>6300</v>
      </c>
      <c r="J24" s="270">
        <f t="shared" si="1"/>
        <v>102.60653702937526</v>
      </c>
      <c r="K24" s="68" t="s">
        <v>263</v>
      </c>
    </row>
    <row r="25" spans="1:11" ht="33" customHeight="1" x14ac:dyDescent="0.25">
      <c r="A25" s="295"/>
      <c r="B25" s="266"/>
      <c r="C25" s="293"/>
      <c r="D25" s="267" t="s">
        <v>146</v>
      </c>
      <c r="E25" s="47" t="s">
        <v>89</v>
      </c>
      <c r="F25" s="268">
        <v>35400</v>
      </c>
      <c r="G25" s="268">
        <v>34000</v>
      </c>
      <c r="H25" s="269">
        <f t="shared" ref="H25:H31" si="2">G25</f>
        <v>34000</v>
      </c>
      <c r="I25" s="294">
        <f t="shared" si="0"/>
        <v>-1400</v>
      </c>
      <c r="J25" s="270">
        <f t="shared" si="1"/>
        <v>96.045197740112997</v>
      </c>
      <c r="K25" s="86"/>
    </row>
    <row r="26" spans="1:11" ht="23.25" customHeight="1" x14ac:dyDescent="0.25">
      <c r="A26" s="295"/>
      <c r="B26" s="266"/>
      <c r="C26" s="293"/>
      <c r="D26" s="267" t="s">
        <v>147</v>
      </c>
      <c r="E26" s="47" t="s">
        <v>89</v>
      </c>
      <c r="F26" s="268">
        <v>19400</v>
      </c>
      <c r="G26" s="268">
        <v>19400</v>
      </c>
      <c r="H26" s="269">
        <f t="shared" si="2"/>
        <v>19400</v>
      </c>
      <c r="I26" s="294">
        <f t="shared" si="0"/>
        <v>0</v>
      </c>
      <c r="J26" s="270">
        <f t="shared" si="1"/>
        <v>100</v>
      </c>
      <c r="K26" s="86"/>
    </row>
    <row r="27" spans="1:11" ht="45" x14ac:dyDescent="0.25">
      <c r="A27" s="84"/>
      <c r="B27" s="266"/>
      <c r="C27" s="267" t="s">
        <v>90</v>
      </c>
      <c r="D27" s="267" t="s">
        <v>91</v>
      </c>
      <c r="E27" s="47" t="s">
        <v>44</v>
      </c>
      <c r="F27" s="268">
        <v>33390.199999999997</v>
      </c>
      <c r="G27" s="268">
        <f>31120.7+3100.5+1075.2</f>
        <v>35296.399999999994</v>
      </c>
      <c r="H27" s="269">
        <f t="shared" si="2"/>
        <v>35296.399999999994</v>
      </c>
      <c r="I27" s="294">
        <f t="shared" si="0"/>
        <v>1906.1999999999971</v>
      </c>
      <c r="J27" s="270">
        <f t="shared" si="1"/>
        <v>105.70886068367365</v>
      </c>
      <c r="K27" s="86"/>
    </row>
    <row r="28" spans="1:11" ht="21.75" customHeight="1" x14ac:dyDescent="0.25">
      <c r="A28" s="83" t="s">
        <v>69</v>
      </c>
      <c r="B28" s="266" t="s">
        <v>92</v>
      </c>
      <c r="C28" s="296" t="s">
        <v>93</v>
      </c>
      <c r="D28" s="267" t="s">
        <v>94</v>
      </c>
      <c r="E28" s="47" t="s">
        <v>89</v>
      </c>
      <c r="F28" s="268">
        <v>8500</v>
      </c>
      <c r="G28" s="268">
        <v>8200</v>
      </c>
      <c r="H28" s="269">
        <f t="shared" si="2"/>
        <v>8200</v>
      </c>
      <c r="I28" s="294">
        <f t="shared" si="0"/>
        <v>-300</v>
      </c>
      <c r="J28" s="270">
        <f t="shared" si="1"/>
        <v>96.470588235294116</v>
      </c>
      <c r="K28" s="86"/>
    </row>
    <row r="29" spans="1:11" ht="45" x14ac:dyDescent="0.25">
      <c r="A29" s="84"/>
      <c r="B29" s="266"/>
      <c r="C29" s="267" t="s">
        <v>90</v>
      </c>
      <c r="D29" s="267" t="s">
        <v>95</v>
      </c>
      <c r="E29" s="47" t="s">
        <v>44</v>
      </c>
      <c r="F29" s="268">
        <v>7738.3</v>
      </c>
      <c r="G29" s="268">
        <v>7788.3</v>
      </c>
      <c r="H29" s="269">
        <f t="shared" si="2"/>
        <v>7788.3</v>
      </c>
      <c r="I29" s="294">
        <f t="shared" si="0"/>
        <v>50</v>
      </c>
      <c r="J29" s="270">
        <f t="shared" si="1"/>
        <v>100.64613674838144</v>
      </c>
      <c r="K29" s="86"/>
    </row>
    <row r="30" spans="1:11" ht="25.5" customHeight="1" x14ac:dyDescent="0.25">
      <c r="A30" s="83" t="s">
        <v>73</v>
      </c>
      <c r="B30" s="266" t="s">
        <v>96</v>
      </c>
      <c r="C30" s="296" t="s">
        <v>97</v>
      </c>
      <c r="D30" s="267" t="s">
        <v>94</v>
      </c>
      <c r="E30" s="47" t="s">
        <v>89</v>
      </c>
      <c r="F30" s="268">
        <v>36850</v>
      </c>
      <c r="G30" s="268">
        <v>47120</v>
      </c>
      <c r="H30" s="269">
        <f t="shared" si="2"/>
        <v>47120</v>
      </c>
      <c r="I30" s="294">
        <f t="shared" si="0"/>
        <v>10270</v>
      </c>
      <c r="J30" s="270">
        <f t="shared" si="1"/>
        <v>127.86974219810041</v>
      </c>
      <c r="K30" s="86"/>
    </row>
    <row r="31" spans="1:11" ht="45" x14ac:dyDescent="0.25">
      <c r="A31" s="84"/>
      <c r="B31" s="266"/>
      <c r="C31" s="267" t="s">
        <v>90</v>
      </c>
      <c r="D31" s="267" t="s">
        <v>95</v>
      </c>
      <c r="E31" s="47" t="s">
        <v>44</v>
      </c>
      <c r="F31" s="268">
        <v>28935.1</v>
      </c>
      <c r="G31" s="268">
        <v>38599.4</v>
      </c>
      <c r="H31" s="269">
        <f t="shared" si="2"/>
        <v>38599.4</v>
      </c>
      <c r="I31" s="294">
        <f t="shared" si="0"/>
        <v>9664.3000000000029</v>
      </c>
      <c r="J31" s="270">
        <f t="shared" si="1"/>
        <v>133.39991912936193</v>
      </c>
      <c r="K31" s="69"/>
    </row>
    <row r="32" spans="1:11" x14ac:dyDescent="0.25">
      <c r="A32" s="28"/>
      <c r="B32" s="80" t="s">
        <v>264</v>
      </c>
      <c r="C32" s="81"/>
      <c r="D32" s="82"/>
      <c r="E32" s="111"/>
      <c r="F32" s="155">
        <f>F31+F29+F27</f>
        <v>70063.600000000006</v>
      </c>
      <c r="G32" s="155">
        <f t="shared" ref="G32:H32" si="3">G31+G29+G27</f>
        <v>81684.100000000006</v>
      </c>
      <c r="H32" s="14">
        <f t="shared" si="3"/>
        <v>81684.100000000006</v>
      </c>
      <c r="I32" s="14">
        <f t="shared" si="0"/>
        <v>11620.5</v>
      </c>
      <c r="J32" s="290">
        <f>H32/F32*100</f>
        <v>116.58564504250424</v>
      </c>
      <c r="K32" s="10"/>
    </row>
    <row r="33" spans="1:13" x14ac:dyDescent="0.25">
      <c r="A33" s="51"/>
      <c r="B33" s="274" t="s">
        <v>265</v>
      </c>
      <c r="C33" s="275"/>
      <c r="D33" s="297"/>
      <c r="E33" s="297"/>
      <c r="F33" s="297"/>
      <c r="G33" s="297"/>
      <c r="H33" s="297"/>
      <c r="I33" s="297"/>
      <c r="J33" s="297"/>
      <c r="K33" s="276"/>
    </row>
    <row r="34" spans="1:13" ht="60" x14ac:dyDescent="0.25">
      <c r="A34" s="83" t="s">
        <v>74</v>
      </c>
      <c r="B34" s="298" t="s">
        <v>98</v>
      </c>
      <c r="C34" s="299" t="s">
        <v>293</v>
      </c>
      <c r="D34" s="267" t="s">
        <v>99</v>
      </c>
      <c r="E34" s="47" t="s">
        <v>89</v>
      </c>
      <c r="F34" s="268">
        <v>310</v>
      </c>
      <c r="G34" s="268">
        <v>349</v>
      </c>
      <c r="H34" s="269">
        <f>G34</f>
        <v>349</v>
      </c>
      <c r="I34" s="294">
        <f t="shared" si="0"/>
        <v>39</v>
      </c>
      <c r="J34" s="270">
        <f t="shared" si="1"/>
        <v>112.58064516129032</v>
      </c>
      <c r="K34" s="68" t="s">
        <v>266</v>
      </c>
    </row>
    <row r="35" spans="1:13" ht="45" x14ac:dyDescent="0.25">
      <c r="A35" s="84"/>
      <c r="B35" s="300"/>
      <c r="C35" s="267" t="s">
        <v>267</v>
      </c>
      <c r="D35" s="267" t="s">
        <v>95</v>
      </c>
      <c r="E35" s="47" t="s">
        <v>44</v>
      </c>
      <c r="F35" s="268">
        <v>76954.3</v>
      </c>
      <c r="G35" s="268">
        <v>83201.600000000006</v>
      </c>
      <c r="H35" s="269">
        <f t="shared" ref="H35:H37" si="4">G35</f>
        <v>83201.600000000006</v>
      </c>
      <c r="I35" s="294">
        <f t="shared" si="0"/>
        <v>6247.3000000000029</v>
      </c>
      <c r="J35" s="270">
        <f t="shared" si="1"/>
        <v>108.11819482472065</v>
      </c>
      <c r="K35" s="86"/>
    </row>
    <row r="36" spans="1:13" ht="60" x14ac:dyDescent="0.25">
      <c r="A36" s="83" t="s">
        <v>76</v>
      </c>
      <c r="B36" s="301" t="s">
        <v>100</v>
      </c>
      <c r="C36" s="299" t="s">
        <v>294</v>
      </c>
      <c r="D36" s="272" t="s">
        <v>101</v>
      </c>
      <c r="E36" s="302" t="s">
        <v>89</v>
      </c>
      <c r="F36" s="268">
        <v>27</v>
      </c>
      <c r="G36" s="268">
        <v>28</v>
      </c>
      <c r="H36" s="269">
        <f t="shared" si="4"/>
        <v>28</v>
      </c>
      <c r="I36" s="294">
        <f t="shared" si="0"/>
        <v>1</v>
      </c>
      <c r="J36" s="270">
        <f t="shared" si="1"/>
        <v>103.7037037037037</v>
      </c>
      <c r="K36" s="86"/>
    </row>
    <row r="37" spans="1:13" ht="45" x14ac:dyDescent="0.25">
      <c r="A37" s="84"/>
      <c r="B37" s="303"/>
      <c r="C37" s="267" t="s">
        <v>267</v>
      </c>
      <c r="D37" s="272" t="s">
        <v>95</v>
      </c>
      <c r="E37" s="302" t="s">
        <v>44</v>
      </c>
      <c r="F37" s="304">
        <v>43439.3</v>
      </c>
      <c r="G37" s="304">
        <v>43399.5</v>
      </c>
      <c r="H37" s="269">
        <f t="shared" si="4"/>
        <v>43399.5</v>
      </c>
      <c r="I37" s="294">
        <f t="shared" si="0"/>
        <v>-39.80000000000291</v>
      </c>
      <c r="J37" s="270">
        <f t="shared" si="1"/>
        <v>99.90837789743388</v>
      </c>
      <c r="K37" s="69"/>
    </row>
    <row r="38" spans="1:13" x14ac:dyDescent="0.25">
      <c r="A38" s="305"/>
      <c r="B38" s="306" t="s">
        <v>268</v>
      </c>
      <c r="C38" s="307"/>
      <c r="D38" s="308"/>
      <c r="E38" s="309"/>
      <c r="F38" s="310"/>
      <c r="G38" s="310"/>
      <c r="H38" s="310"/>
      <c r="I38" s="311"/>
      <c r="J38" s="311"/>
      <c r="K38" s="276"/>
    </row>
    <row r="39" spans="1:13" ht="70.5" customHeight="1" x14ac:dyDescent="0.25">
      <c r="A39" s="83" t="s">
        <v>183</v>
      </c>
      <c r="B39" s="298" t="s">
        <v>102</v>
      </c>
      <c r="C39" s="299" t="s">
        <v>295</v>
      </c>
      <c r="D39" s="267" t="s">
        <v>103</v>
      </c>
      <c r="E39" s="47" t="s">
        <v>89</v>
      </c>
      <c r="F39" s="268">
        <v>582</v>
      </c>
      <c r="G39" s="268">
        <v>582</v>
      </c>
      <c r="H39" s="269">
        <f t="shared" ref="H39:H44" si="5">G39</f>
        <v>582</v>
      </c>
      <c r="I39" s="294">
        <f t="shared" si="0"/>
        <v>0</v>
      </c>
      <c r="J39" s="270">
        <f>H39/F39*100</f>
        <v>100</v>
      </c>
      <c r="K39" s="68" t="s">
        <v>269</v>
      </c>
    </row>
    <row r="40" spans="1:13" ht="45" x14ac:dyDescent="0.25">
      <c r="A40" s="84"/>
      <c r="B40" s="300"/>
      <c r="C40" s="267" t="s">
        <v>90</v>
      </c>
      <c r="D40" s="267" t="s">
        <v>95</v>
      </c>
      <c r="E40" s="47" t="s">
        <v>44</v>
      </c>
      <c r="F40" s="268">
        <v>72361.399999999994</v>
      </c>
      <c r="G40" s="268">
        <v>87992.6</v>
      </c>
      <c r="H40" s="269">
        <f t="shared" si="5"/>
        <v>87992.6</v>
      </c>
      <c r="I40" s="294">
        <f t="shared" si="0"/>
        <v>15631.200000000012</v>
      </c>
      <c r="J40" s="270">
        <f t="shared" si="1"/>
        <v>121.6015721088868</v>
      </c>
      <c r="K40" s="86"/>
      <c r="M40" s="312"/>
    </row>
    <row r="41" spans="1:13" ht="60" x14ac:dyDescent="0.25">
      <c r="A41" s="292" t="s">
        <v>185</v>
      </c>
      <c r="B41" s="301" t="s">
        <v>104</v>
      </c>
      <c r="C41" s="299" t="s">
        <v>296</v>
      </c>
      <c r="D41" s="272" t="s">
        <v>101</v>
      </c>
      <c r="E41" s="302" t="s">
        <v>89</v>
      </c>
      <c r="F41" s="304">
        <v>40</v>
      </c>
      <c r="G41" s="304">
        <v>40</v>
      </c>
      <c r="H41" s="269">
        <f t="shared" si="5"/>
        <v>40</v>
      </c>
      <c r="I41" s="294">
        <f t="shared" si="0"/>
        <v>0</v>
      </c>
      <c r="J41" s="270">
        <f t="shared" si="1"/>
        <v>100</v>
      </c>
      <c r="K41" s="86"/>
    </row>
    <row r="42" spans="1:13" ht="45" x14ac:dyDescent="0.25">
      <c r="A42" s="84"/>
      <c r="B42" s="303"/>
      <c r="C42" s="267" t="s">
        <v>90</v>
      </c>
      <c r="D42" s="272" t="s">
        <v>95</v>
      </c>
      <c r="E42" s="302" t="s">
        <v>44</v>
      </c>
      <c r="F42" s="304">
        <v>32363.599999999999</v>
      </c>
      <c r="G42" s="304">
        <v>39488.1</v>
      </c>
      <c r="H42" s="269">
        <f t="shared" si="5"/>
        <v>39488.1</v>
      </c>
      <c r="I42" s="294">
        <f t="shared" si="0"/>
        <v>7124.5</v>
      </c>
      <c r="J42" s="270">
        <f t="shared" si="1"/>
        <v>122.01392922913396</v>
      </c>
      <c r="K42" s="86"/>
    </row>
    <row r="43" spans="1:13" ht="45" x14ac:dyDescent="0.25">
      <c r="A43" s="83" t="s">
        <v>186</v>
      </c>
      <c r="B43" s="301" t="s">
        <v>105</v>
      </c>
      <c r="C43" s="313" t="s">
        <v>297</v>
      </c>
      <c r="D43" s="272" t="s">
        <v>106</v>
      </c>
      <c r="E43" s="302" t="s">
        <v>89</v>
      </c>
      <c r="F43" s="304">
        <v>10</v>
      </c>
      <c r="G43" s="304">
        <v>10</v>
      </c>
      <c r="H43" s="269">
        <f t="shared" si="5"/>
        <v>10</v>
      </c>
      <c r="I43" s="294">
        <f t="shared" si="0"/>
        <v>0</v>
      </c>
      <c r="J43" s="270">
        <f t="shared" si="1"/>
        <v>100</v>
      </c>
      <c r="K43" s="86"/>
    </row>
    <row r="44" spans="1:13" ht="45" x14ac:dyDescent="0.25">
      <c r="A44" s="84"/>
      <c r="B44" s="303"/>
      <c r="C44" s="267" t="s">
        <v>90</v>
      </c>
      <c r="D44" s="272" t="s">
        <v>95</v>
      </c>
      <c r="E44" s="302" t="s">
        <v>44</v>
      </c>
      <c r="F44" s="304">
        <v>1842.3</v>
      </c>
      <c r="G44" s="304">
        <v>2289.1999999999998</v>
      </c>
      <c r="H44" s="269">
        <f t="shared" si="5"/>
        <v>2289.1999999999998</v>
      </c>
      <c r="I44" s="294">
        <f t="shared" si="0"/>
        <v>446.89999999999986</v>
      </c>
      <c r="J44" s="270">
        <f t="shared" si="1"/>
        <v>124.25772132660259</v>
      </c>
      <c r="K44" s="69"/>
    </row>
    <row r="45" spans="1:13" x14ac:dyDescent="0.25">
      <c r="A45" s="305"/>
      <c r="B45" s="306" t="s">
        <v>270</v>
      </c>
      <c r="C45" s="307"/>
      <c r="D45" s="308"/>
      <c r="E45" s="309"/>
      <c r="F45" s="310"/>
      <c r="G45" s="310"/>
      <c r="H45" s="310"/>
      <c r="I45" s="311"/>
      <c r="J45" s="311"/>
      <c r="K45" s="276"/>
    </row>
    <row r="46" spans="1:13" ht="36" customHeight="1" x14ac:dyDescent="0.25">
      <c r="A46" s="83" t="s">
        <v>187</v>
      </c>
      <c r="B46" s="301" t="s">
        <v>271</v>
      </c>
      <c r="C46" s="296" t="s">
        <v>192</v>
      </c>
      <c r="D46" s="272" t="s">
        <v>109</v>
      </c>
      <c r="E46" s="302" t="s">
        <v>110</v>
      </c>
      <c r="F46" s="304">
        <v>164.5</v>
      </c>
      <c r="G46" s="304">
        <v>164.5</v>
      </c>
      <c r="H46" s="269">
        <f t="shared" ref="H46:H47" si="6">G46</f>
        <v>164.5</v>
      </c>
      <c r="I46" s="294">
        <f t="shared" ref="I46:I47" si="7">H46-F46</f>
        <v>0</v>
      </c>
      <c r="J46" s="270">
        <f t="shared" si="1"/>
        <v>100</v>
      </c>
      <c r="K46" s="68" t="s">
        <v>272</v>
      </c>
    </row>
    <row r="47" spans="1:13" ht="36" customHeight="1" x14ac:dyDescent="0.25">
      <c r="A47" s="84"/>
      <c r="B47" s="303"/>
      <c r="C47" s="267" t="s">
        <v>90</v>
      </c>
      <c r="D47" s="272" t="s">
        <v>95</v>
      </c>
      <c r="E47" s="302" t="s">
        <v>9</v>
      </c>
      <c r="F47" s="304">
        <v>15250</v>
      </c>
      <c r="G47" s="304">
        <v>6281.4</v>
      </c>
      <c r="H47" s="269">
        <f t="shared" si="6"/>
        <v>6281.4</v>
      </c>
      <c r="I47" s="294">
        <f t="shared" si="7"/>
        <v>-8968.6</v>
      </c>
      <c r="J47" s="270">
        <f>H47/F47*100</f>
        <v>41.189508196721306</v>
      </c>
      <c r="K47" s="69"/>
    </row>
    <row r="48" spans="1:13" x14ac:dyDescent="0.25">
      <c r="A48" s="28"/>
      <c r="B48" s="80" t="s">
        <v>264</v>
      </c>
      <c r="C48" s="81"/>
      <c r="D48" s="82"/>
      <c r="E48" s="111"/>
      <c r="F48" s="314">
        <f>F44+F42+F40+F47</f>
        <v>121817.29999999999</v>
      </c>
      <c r="G48" s="314">
        <f t="shared" ref="G48:I48" si="8">G44+G42+G40+G47</f>
        <v>136051.29999999999</v>
      </c>
      <c r="H48" s="314">
        <f t="shared" si="8"/>
        <v>136051.29999999999</v>
      </c>
      <c r="I48" s="314">
        <f>I44+I42+I40+I47</f>
        <v>14234.000000000013</v>
      </c>
      <c r="J48" s="290">
        <f t="shared" ref="J48:J49" si="9">H48/F48*100</f>
        <v>111.68471144903064</v>
      </c>
      <c r="K48" s="10"/>
    </row>
    <row r="49" spans="1:11" x14ac:dyDescent="0.25">
      <c r="A49" s="28"/>
      <c r="B49" s="80" t="s">
        <v>273</v>
      </c>
      <c r="C49" s="81"/>
      <c r="D49" s="82"/>
      <c r="E49" s="111"/>
      <c r="F49" s="314">
        <f>F37+F35</f>
        <v>120393.60000000001</v>
      </c>
      <c r="G49" s="314">
        <f t="shared" ref="G49:H49" si="10">G37+G35</f>
        <v>126601.1</v>
      </c>
      <c r="H49" s="315">
        <f t="shared" si="10"/>
        <v>126601.1</v>
      </c>
      <c r="I49" s="316">
        <f t="shared" si="0"/>
        <v>6207.5</v>
      </c>
      <c r="J49" s="290">
        <f t="shared" si="9"/>
        <v>105.15600497036388</v>
      </c>
      <c r="K49" s="111"/>
    </row>
    <row r="50" spans="1:11" x14ac:dyDescent="0.25">
      <c r="A50" s="28"/>
      <c r="B50" s="317" t="s">
        <v>270</v>
      </c>
      <c r="C50" s="318"/>
      <c r="D50" s="318"/>
      <c r="E50" s="318"/>
      <c r="F50" s="318"/>
      <c r="G50" s="318"/>
      <c r="H50" s="318"/>
      <c r="I50" s="318"/>
      <c r="J50" s="319"/>
      <c r="K50" s="276"/>
    </row>
    <row r="51" spans="1:11" ht="56.25" customHeight="1" x14ac:dyDescent="0.25">
      <c r="A51" s="320" t="s">
        <v>187</v>
      </c>
      <c r="B51" s="298" t="s">
        <v>274</v>
      </c>
      <c r="C51" s="321" t="s">
        <v>188</v>
      </c>
      <c r="D51" s="267" t="s">
        <v>107</v>
      </c>
      <c r="E51" s="47" t="s">
        <v>89</v>
      </c>
      <c r="F51" s="322">
        <v>1562</v>
      </c>
      <c r="G51" s="322">
        <f>F51</f>
        <v>1562</v>
      </c>
      <c r="H51" s="323">
        <f>G51</f>
        <v>1562</v>
      </c>
      <c r="I51" s="316">
        <f t="shared" si="0"/>
        <v>0</v>
      </c>
      <c r="J51" s="270">
        <f t="shared" ref="J51:J60" si="11">H51/F51*100</f>
        <v>100</v>
      </c>
      <c r="K51" s="111"/>
    </row>
    <row r="52" spans="1:11" ht="45" x14ac:dyDescent="0.25">
      <c r="A52" s="295"/>
      <c r="B52" s="324"/>
      <c r="C52" s="325"/>
      <c r="D52" s="267" t="s">
        <v>108</v>
      </c>
      <c r="E52" s="47" t="s">
        <v>89</v>
      </c>
      <c r="F52" s="322">
        <v>1562</v>
      </c>
      <c r="G52" s="322">
        <v>1562</v>
      </c>
      <c r="H52" s="323">
        <f t="shared" ref="H52:H58" si="12">G52</f>
        <v>1562</v>
      </c>
      <c r="I52" s="316">
        <f t="shared" si="0"/>
        <v>0</v>
      </c>
      <c r="J52" s="270">
        <f t="shared" si="11"/>
        <v>100</v>
      </c>
      <c r="K52" s="111"/>
    </row>
    <row r="53" spans="1:11" ht="45" x14ac:dyDescent="0.25">
      <c r="A53" s="84"/>
      <c r="B53" s="300"/>
      <c r="C53" s="267" t="s">
        <v>275</v>
      </c>
      <c r="D53" s="267" t="s">
        <v>95</v>
      </c>
      <c r="E53" s="47" t="s">
        <v>9</v>
      </c>
      <c r="F53" s="268">
        <v>33389.1</v>
      </c>
      <c r="G53" s="268">
        <v>34614.5</v>
      </c>
      <c r="H53" s="269">
        <f t="shared" si="12"/>
        <v>34614.5</v>
      </c>
      <c r="I53" s="294">
        <f t="shared" si="0"/>
        <v>1225.4000000000015</v>
      </c>
      <c r="J53" s="270">
        <f t="shared" si="11"/>
        <v>103.67005998963734</v>
      </c>
      <c r="K53" s="111"/>
    </row>
    <row r="54" spans="1:11" ht="56.25" customHeight="1" x14ac:dyDescent="0.25">
      <c r="A54" s="320" t="s">
        <v>189</v>
      </c>
      <c r="B54" s="266" t="s">
        <v>276</v>
      </c>
      <c r="C54" s="326" t="s">
        <v>190</v>
      </c>
      <c r="D54" s="267" t="s">
        <v>277</v>
      </c>
      <c r="E54" s="47" t="s">
        <v>89</v>
      </c>
      <c r="F54" s="327">
        <f>328*2</f>
        <v>656</v>
      </c>
      <c r="G54" s="327">
        <f>F54</f>
        <v>656</v>
      </c>
      <c r="H54" s="328">
        <f t="shared" si="12"/>
        <v>656</v>
      </c>
      <c r="I54" s="316">
        <f t="shared" si="0"/>
        <v>0</v>
      </c>
      <c r="J54" s="270">
        <f t="shared" si="11"/>
        <v>100</v>
      </c>
      <c r="K54" s="111"/>
    </row>
    <row r="55" spans="1:11" ht="45" x14ac:dyDescent="0.25">
      <c r="A55" s="295"/>
      <c r="B55" s="266"/>
      <c r="C55" s="293"/>
      <c r="D55" s="267" t="s">
        <v>278</v>
      </c>
      <c r="E55" s="47" t="s">
        <v>89</v>
      </c>
      <c r="F55" s="9">
        <f>328*2</f>
        <v>656</v>
      </c>
      <c r="G55" s="327">
        <f>F55</f>
        <v>656</v>
      </c>
      <c r="H55" s="328">
        <f t="shared" si="12"/>
        <v>656</v>
      </c>
      <c r="I55" s="316">
        <f t="shared" si="0"/>
        <v>0</v>
      </c>
      <c r="J55" s="270">
        <f>H55/F55*100</f>
        <v>100</v>
      </c>
      <c r="K55" s="111"/>
    </row>
    <row r="56" spans="1:11" ht="45" x14ac:dyDescent="0.25">
      <c r="A56" s="84"/>
      <c r="B56" s="266"/>
      <c r="C56" s="267" t="s">
        <v>275</v>
      </c>
      <c r="D56" s="267" t="s">
        <v>95</v>
      </c>
      <c r="E56" s="47" t="s">
        <v>9</v>
      </c>
      <c r="F56" s="268">
        <v>8278.5</v>
      </c>
      <c r="G56" s="268">
        <v>8635.7999999999993</v>
      </c>
      <c r="H56" s="269">
        <f t="shared" si="12"/>
        <v>8635.7999999999993</v>
      </c>
      <c r="I56" s="294">
        <f t="shared" si="0"/>
        <v>357.29999999999927</v>
      </c>
      <c r="J56" s="270">
        <f t="shared" si="11"/>
        <v>104.31599927523101</v>
      </c>
      <c r="K56" s="111"/>
    </row>
    <row r="57" spans="1:11" ht="30" x14ac:dyDescent="0.25">
      <c r="A57" s="83" t="s">
        <v>191</v>
      </c>
      <c r="B57" s="329" t="s">
        <v>279</v>
      </c>
      <c r="C57" s="296" t="s">
        <v>192</v>
      </c>
      <c r="D57" s="272" t="s">
        <v>109</v>
      </c>
      <c r="E57" s="302" t="s">
        <v>110</v>
      </c>
      <c r="F57" s="8">
        <v>53259.6</v>
      </c>
      <c r="G57" s="8">
        <f>F57</f>
        <v>53259.6</v>
      </c>
      <c r="H57" s="269">
        <f t="shared" si="12"/>
        <v>53259.6</v>
      </c>
      <c r="I57" s="316">
        <f t="shared" si="0"/>
        <v>0</v>
      </c>
      <c r="J57" s="270">
        <f t="shared" si="11"/>
        <v>100</v>
      </c>
      <c r="K57" s="8"/>
    </row>
    <row r="58" spans="1:11" ht="45" x14ac:dyDescent="0.25">
      <c r="A58" s="84"/>
      <c r="B58" s="329"/>
      <c r="C58" s="267" t="s">
        <v>275</v>
      </c>
      <c r="D58" s="272" t="s">
        <v>95</v>
      </c>
      <c r="E58" s="302" t="s">
        <v>9</v>
      </c>
      <c r="F58" s="20">
        <v>32588</v>
      </c>
      <c r="G58" s="20">
        <v>32220.2</v>
      </c>
      <c r="H58" s="269">
        <f t="shared" si="12"/>
        <v>32220.2</v>
      </c>
      <c r="I58" s="294">
        <f>H58-F58</f>
        <v>-367.79999999999927</v>
      </c>
      <c r="J58" s="270">
        <f t="shared" si="11"/>
        <v>98.871363692156621</v>
      </c>
      <c r="K58" s="8"/>
    </row>
    <row r="59" spans="1:11" ht="15" customHeight="1" x14ac:dyDescent="0.25">
      <c r="A59" s="28"/>
      <c r="B59" s="332" t="s">
        <v>280</v>
      </c>
      <c r="C59" s="333"/>
      <c r="D59" s="334"/>
      <c r="E59" s="288"/>
      <c r="F59" s="330">
        <f>F58+F56+F53</f>
        <v>74255.600000000006</v>
      </c>
      <c r="G59" s="330">
        <f t="shared" ref="G59:H59" si="13">G58+G56+G53</f>
        <v>75470.5</v>
      </c>
      <c r="H59" s="330">
        <f t="shared" si="13"/>
        <v>75470.5</v>
      </c>
      <c r="I59" s="331">
        <f t="shared" si="0"/>
        <v>1214.8999999999942</v>
      </c>
      <c r="J59" s="290">
        <f>H59/F59*100</f>
        <v>101.63610555971536</v>
      </c>
      <c r="K59" s="8"/>
    </row>
    <row r="60" spans="1:11" x14ac:dyDescent="0.25">
      <c r="A60" s="28"/>
      <c r="B60" s="335" t="s">
        <v>23</v>
      </c>
      <c r="C60" s="336"/>
      <c r="D60" s="337"/>
      <c r="E60" s="288"/>
      <c r="F60" s="22">
        <f>F59+F49+F48+F32+F21+F22</f>
        <v>577166.99999999988</v>
      </c>
      <c r="G60" s="22">
        <f t="shared" ref="G60:I60" si="14">G59+G49+G48+G32+G21+G22</f>
        <v>632685.79999999993</v>
      </c>
      <c r="H60" s="22">
        <f t="shared" si="14"/>
        <v>632685.79999999993</v>
      </c>
      <c r="I60" s="22">
        <f t="shared" si="14"/>
        <v>55518.800000000017</v>
      </c>
      <c r="J60" s="290">
        <f>H60/F60*100</f>
        <v>109.61919167242758</v>
      </c>
      <c r="K60" s="13"/>
    </row>
  </sheetData>
  <mergeCells count="70">
    <mergeCell ref="A57:A58"/>
    <mergeCell ref="B57:B58"/>
    <mergeCell ref="B60:D60"/>
    <mergeCell ref="B50:J50"/>
    <mergeCell ref="A51:A53"/>
    <mergeCell ref="B51:B53"/>
    <mergeCell ref="C51:C52"/>
    <mergeCell ref="A54:A56"/>
    <mergeCell ref="B54:B56"/>
    <mergeCell ref="C54:C55"/>
    <mergeCell ref="B45:C45"/>
    <mergeCell ref="A46:A47"/>
    <mergeCell ref="B46:B47"/>
    <mergeCell ref="K46:K47"/>
    <mergeCell ref="B48:D48"/>
    <mergeCell ref="B49:D49"/>
    <mergeCell ref="B38:C38"/>
    <mergeCell ref="A39:A40"/>
    <mergeCell ref="B39:B40"/>
    <mergeCell ref="K39:K44"/>
    <mergeCell ref="A41:A42"/>
    <mergeCell ref="B41:B42"/>
    <mergeCell ref="A43:A44"/>
    <mergeCell ref="B43:B44"/>
    <mergeCell ref="B33:C33"/>
    <mergeCell ref="A34:A35"/>
    <mergeCell ref="B34:B35"/>
    <mergeCell ref="K34:K37"/>
    <mergeCell ref="A36:A37"/>
    <mergeCell ref="B36:B37"/>
    <mergeCell ref="K24:K31"/>
    <mergeCell ref="A28:A29"/>
    <mergeCell ref="B28:B29"/>
    <mergeCell ref="A30:A31"/>
    <mergeCell ref="B30:B31"/>
    <mergeCell ref="B32:D32"/>
    <mergeCell ref="B21:D21"/>
    <mergeCell ref="B22:D22"/>
    <mergeCell ref="B23:J23"/>
    <mergeCell ref="A24:A27"/>
    <mergeCell ref="B24:B27"/>
    <mergeCell ref="C24:C26"/>
    <mergeCell ref="B16:C16"/>
    <mergeCell ref="A17:A18"/>
    <mergeCell ref="B17:B18"/>
    <mergeCell ref="K17:K20"/>
    <mergeCell ref="A19:A20"/>
    <mergeCell ref="B19:B20"/>
    <mergeCell ref="B11:C11"/>
    <mergeCell ref="A12:A13"/>
    <mergeCell ref="B12:B13"/>
    <mergeCell ref="A14:A15"/>
    <mergeCell ref="B14:B15"/>
    <mergeCell ref="K14:K15"/>
    <mergeCell ref="H6:H7"/>
    <mergeCell ref="I6:J6"/>
    <mergeCell ref="K6:K7"/>
    <mergeCell ref="B8:D8"/>
    <mergeCell ref="B9:D9"/>
    <mergeCell ref="B10:D10"/>
    <mergeCell ref="A3:K3"/>
    <mergeCell ref="C4:D4"/>
    <mergeCell ref="E4:F4"/>
    <mergeCell ref="A6:A7"/>
    <mergeCell ref="B6:B7"/>
    <mergeCell ref="C6:C7"/>
    <mergeCell ref="D6:D7"/>
    <mergeCell ref="E6:E7"/>
    <mergeCell ref="F6:F7"/>
    <mergeCell ref="G6:G7"/>
  </mergeCells>
  <pageMargins left="0.39370078740157483" right="0.39370078740157483" top="0.78740157480314965" bottom="0.3937007874015748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BACDB-A36A-4097-AB19-13B71C887551}">
  <sheetPr>
    <tabColor theme="8" tint="0.79998168889431442"/>
    <pageSetUpPr fitToPage="1"/>
  </sheetPr>
  <dimension ref="A1:K15"/>
  <sheetViews>
    <sheetView tabSelected="1" topLeftCell="A11" workbookViewId="0">
      <selection activeCell="S10" sqref="S10"/>
    </sheetView>
  </sheetViews>
  <sheetFormatPr defaultRowHeight="15.75" x14ac:dyDescent="0.25"/>
  <cols>
    <col min="1" max="1" width="6.7109375" style="1" customWidth="1"/>
    <col min="2" max="2" width="23.42578125" style="2" customWidth="1"/>
    <col min="3" max="3" width="10.140625" style="2" customWidth="1"/>
    <col min="4" max="4" width="14.140625" style="2" customWidth="1"/>
    <col min="5" max="5" width="11.140625" style="2" customWidth="1"/>
    <col min="6" max="7" width="11.85546875" style="2" customWidth="1"/>
    <col min="8" max="8" width="14" style="2" customWidth="1"/>
    <col min="9" max="9" width="12.42578125" style="2" customWidth="1"/>
    <col min="10" max="10" width="11.5703125" style="2" customWidth="1"/>
    <col min="11" max="11" width="25.140625" style="2" customWidth="1"/>
    <col min="12" max="16384" width="9.140625" style="2"/>
  </cols>
  <sheetData>
    <row r="1" spans="1:11" x14ac:dyDescent="0.25">
      <c r="K1" s="4" t="s">
        <v>149</v>
      </c>
    </row>
    <row r="2" spans="1:11" x14ac:dyDescent="0.25">
      <c r="K2" s="4"/>
    </row>
    <row r="3" spans="1:11" ht="47.25" customHeight="1" x14ac:dyDescent="0.25">
      <c r="A3" s="54" t="s">
        <v>197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8.5" customHeight="1" x14ac:dyDescent="0.25">
      <c r="A4" s="25"/>
      <c r="B4" s="25"/>
      <c r="C4" s="109" t="s">
        <v>281</v>
      </c>
      <c r="D4" s="109"/>
      <c r="E4" s="109"/>
      <c r="F4" s="109"/>
      <c r="G4" s="110"/>
      <c r="H4" s="25"/>
      <c r="I4" s="25"/>
      <c r="J4" s="25"/>
      <c r="K4" s="25"/>
    </row>
    <row r="5" spans="1:11" x14ac:dyDescent="0.25">
      <c r="E5" s="6"/>
      <c r="F5" s="6"/>
      <c r="K5" s="4" t="s">
        <v>206</v>
      </c>
    </row>
    <row r="6" spans="1:11" s="27" customFormat="1" ht="52.5" customHeight="1" x14ac:dyDescent="0.25">
      <c r="A6" s="65" t="s">
        <v>0</v>
      </c>
      <c r="B6" s="77" t="s">
        <v>1</v>
      </c>
      <c r="C6" s="61" t="s">
        <v>2</v>
      </c>
      <c r="D6" s="57" t="s">
        <v>3</v>
      </c>
      <c r="E6" s="57" t="s">
        <v>4</v>
      </c>
      <c r="F6" s="57" t="s">
        <v>5</v>
      </c>
      <c r="G6" s="56" t="s">
        <v>198</v>
      </c>
      <c r="H6" s="56" t="s">
        <v>6</v>
      </c>
      <c r="I6" s="55" t="s">
        <v>7</v>
      </c>
      <c r="J6" s="55"/>
      <c r="K6" s="56" t="s">
        <v>8</v>
      </c>
    </row>
    <row r="7" spans="1:11" ht="23.25" customHeight="1" x14ac:dyDescent="0.25">
      <c r="A7" s="66"/>
      <c r="B7" s="78"/>
      <c r="C7" s="62"/>
      <c r="D7" s="58"/>
      <c r="E7" s="58"/>
      <c r="F7" s="58"/>
      <c r="G7" s="56"/>
      <c r="H7" s="56"/>
      <c r="I7" s="26" t="s">
        <v>9</v>
      </c>
      <c r="J7" s="26" t="s">
        <v>10</v>
      </c>
      <c r="K7" s="56"/>
    </row>
    <row r="8" spans="1:11" ht="16.5" customHeight="1" x14ac:dyDescent="0.25">
      <c r="A8" s="111"/>
      <c r="B8" s="112"/>
      <c r="C8" s="113"/>
      <c r="D8" s="114"/>
      <c r="E8" s="114"/>
      <c r="F8" s="114"/>
      <c r="G8" s="114"/>
      <c r="H8" s="114"/>
      <c r="I8" s="114"/>
      <c r="J8" s="114"/>
      <c r="K8" s="115"/>
    </row>
    <row r="9" spans="1:11" ht="30" customHeight="1" x14ac:dyDescent="0.25">
      <c r="A9" s="240">
        <v>1</v>
      </c>
      <c r="B9" s="156" t="s">
        <v>282</v>
      </c>
      <c r="C9" s="157"/>
      <c r="D9" s="157"/>
      <c r="E9" s="157"/>
      <c r="F9" s="157"/>
      <c r="G9" s="157"/>
      <c r="H9" s="157"/>
      <c r="I9" s="157"/>
      <c r="K9" s="7"/>
    </row>
    <row r="10" spans="1:11" ht="255.75" x14ac:dyDescent="0.25">
      <c r="A10" s="240" t="s">
        <v>11</v>
      </c>
      <c r="B10" s="24" t="s">
        <v>156</v>
      </c>
      <c r="C10" s="241" t="s">
        <v>196</v>
      </c>
      <c r="D10" s="242" t="s">
        <v>157</v>
      </c>
      <c r="E10" s="241" t="s">
        <v>158</v>
      </c>
      <c r="F10" s="247">
        <f>273934.3+56233.2</f>
        <v>330167.5</v>
      </c>
      <c r="G10" s="247">
        <v>400087.2</v>
      </c>
      <c r="H10" s="247">
        <f>G10-2831.2</f>
        <v>397256</v>
      </c>
      <c r="I10" s="247">
        <f>H10-F10</f>
        <v>67088.5</v>
      </c>
      <c r="J10" s="243">
        <f>H10/F10*100</f>
        <v>120.31953478158812</v>
      </c>
      <c r="K10" s="241" t="s">
        <v>283</v>
      </c>
    </row>
    <row r="11" spans="1:11" ht="32.25" customHeight="1" x14ac:dyDescent="0.25">
      <c r="A11" s="240">
        <v>2</v>
      </c>
      <c r="B11" s="244" t="s">
        <v>284</v>
      </c>
      <c r="C11" s="244"/>
      <c r="D11" s="244"/>
      <c r="E11" s="244"/>
      <c r="F11" s="244"/>
      <c r="G11" s="244"/>
      <c r="H11" s="244"/>
      <c r="I11" s="244"/>
      <c r="J11" s="244"/>
      <c r="K11" s="244"/>
    </row>
    <row r="12" spans="1:11" ht="140.25" x14ac:dyDescent="0.25">
      <c r="A12" s="241" t="s">
        <v>285</v>
      </c>
      <c r="B12" s="241" t="s">
        <v>151</v>
      </c>
      <c r="C12" s="241" t="s">
        <v>194</v>
      </c>
      <c r="D12" s="241" t="s">
        <v>152</v>
      </c>
      <c r="E12" s="241" t="s">
        <v>158</v>
      </c>
      <c r="F12" s="247">
        <v>172666.9</v>
      </c>
      <c r="G12" s="247">
        <v>214224.5</v>
      </c>
      <c r="H12" s="247">
        <f>G12-6236.72</f>
        <v>207987.78</v>
      </c>
      <c r="I12" s="247">
        <f>H12-F12</f>
        <v>35320.880000000005</v>
      </c>
      <c r="J12" s="243">
        <f>H12/F12*100</f>
        <v>120.45608046475613</v>
      </c>
      <c r="K12" s="241" t="s">
        <v>283</v>
      </c>
    </row>
    <row r="13" spans="1:11" ht="127.5" x14ac:dyDescent="0.25">
      <c r="A13" s="241" t="s">
        <v>286</v>
      </c>
      <c r="B13" s="241" t="s">
        <v>153</v>
      </c>
      <c r="C13" s="241" t="s">
        <v>195</v>
      </c>
      <c r="D13" s="241" t="s">
        <v>154</v>
      </c>
      <c r="E13" s="241" t="s">
        <v>155</v>
      </c>
      <c r="F13" s="247">
        <f>21988+20582.9</f>
        <v>42570.9</v>
      </c>
      <c r="G13" s="247">
        <f>72459.692+24444.84</f>
        <v>96904.531999999992</v>
      </c>
      <c r="H13" s="247">
        <f>G13-2574.35</f>
        <v>94330.181999999986</v>
      </c>
      <c r="I13" s="247">
        <f>H13-F13</f>
        <v>51759.281999999985</v>
      </c>
      <c r="J13" s="243">
        <f t="shared" ref="J13:J15" si="0">H13/F13*100</f>
        <v>221.58371563673774</v>
      </c>
      <c r="K13" s="241" t="s">
        <v>287</v>
      </c>
    </row>
    <row r="14" spans="1:11" ht="76.5" x14ac:dyDescent="0.25">
      <c r="A14" s="241" t="s">
        <v>288</v>
      </c>
      <c r="B14" s="241" t="s">
        <v>289</v>
      </c>
      <c r="C14" s="241" t="s">
        <v>193</v>
      </c>
      <c r="D14" s="241" t="s">
        <v>290</v>
      </c>
      <c r="E14" s="241" t="s">
        <v>150</v>
      </c>
      <c r="F14" s="247">
        <v>5367.9</v>
      </c>
      <c r="G14" s="247">
        <v>9877.65</v>
      </c>
      <c r="H14" s="247">
        <f>G14-324.1</f>
        <v>9553.5499999999993</v>
      </c>
      <c r="I14" s="247">
        <f>H14-F14</f>
        <v>4185.6499999999996</v>
      </c>
      <c r="J14" s="243">
        <f t="shared" si="0"/>
        <v>177.97555841204195</v>
      </c>
      <c r="K14" s="241" t="s">
        <v>283</v>
      </c>
    </row>
    <row r="15" spans="1:11" x14ac:dyDescent="0.25">
      <c r="A15" s="245"/>
      <c r="B15" s="248" t="s">
        <v>291</v>
      </c>
      <c r="C15" s="249"/>
      <c r="D15" s="249"/>
      <c r="E15" s="249"/>
      <c r="F15" s="250">
        <f>F14+F13+F12+F10</f>
        <v>550773.19999999995</v>
      </c>
      <c r="G15" s="250">
        <f t="shared" ref="G15:I15" si="1">G14+G13+G12+G10</f>
        <v>721093.88199999998</v>
      </c>
      <c r="H15" s="250">
        <f t="shared" si="1"/>
        <v>709127.51199999999</v>
      </c>
      <c r="I15" s="250">
        <f t="shared" si="1"/>
        <v>158354.31199999998</v>
      </c>
      <c r="J15" s="251">
        <f t="shared" si="0"/>
        <v>128.7512740271313</v>
      </c>
      <c r="K15" s="246"/>
    </row>
  </sheetData>
  <mergeCells count="16">
    <mergeCell ref="H6:H7"/>
    <mergeCell ref="I6:J6"/>
    <mergeCell ref="K6:K7"/>
    <mergeCell ref="C8:J8"/>
    <mergeCell ref="B9:I9"/>
    <mergeCell ref="B11:K11"/>
    <mergeCell ref="A3:K3"/>
    <mergeCell ref="C4:D4"/>
    <mergeCell ref="E4:F4"/>
    <mergeCell ref="A6:A7"/>
    <mergeCell ref="B6:B7"/>
    <mergeCell ref="C6:C7"/>
    <mergeCell ref="D6:D7"/>
    <mergeCell ref="E6:E7"/>
    <mergeCell ref="F6:F7"/>
    <mergeCell ref="G6:G7"/>
  </mergeCells>
  <pageMargins left="0.70866141732283472" right="0.11811023622047245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Администация</vt:lpstr>
      <vt:lpstr>Образование</vt:lpstr>
      <vt:lpstr>Культура</vt:lpstr>
      <vt:lpstr>УЖКХ</vt:lpstr>
      <vt:lpstr>Образование!Заголовки_для_печати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Захаревич Елена</cp:lastModifiedBy>
  <cp:lastPrinted>2026-04-16T02:01:21Z</cp:lastPrinted>
  <dcterms:created xsi:type="dcterms:W3CDTF">2023-04-11T01:56:34Z</dcterms:created>
  <dcterms:modified xsi:type="dcterms:W3CDTF">2026-04-16T05:48:43Z</dcterms:modified>
</cp:coreProperties>
</file>